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5285" yWindow="840" windowWidth="12090" windowHeight="1318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часть'!$4:$7</definedName>
    <definedName name="_xlnm.Print_Titles" localSheetId="3">'Процессная часть'!$3:$6</definedName>
  </definedNames>
  <calcPr calcId="125725" iterateDelta="1E-4"/>
</workbook>
</file>

<file path=xl/calcChain.xml><?xml version="1.0" encoding="utf-8"?>
<calcChain xmlns="http://schemas.openxmlformats.org/spreadsheetml/2006/main">
  <c r="B6" i="5"/>
  <c r="E20" i="4"/>
  <c r="D20" s="1"/>
  <c r="F20"/>
  <c r="G20"/>
  <c r="H20"/>
  <c r="E21"/>
  <c r="F21"/>
  <c r="G21"/>
  <c r="D21" s="1"/>
  <c r="H21"/>
  <c r="F19"/>
  <c r="G19"/>
  <c r="H19"/>
  <c r="E19"/>
  <c r="D19" s="1"/>
  <c r="D53"/>
  <c r="D54"/>
  <c r="D52"/>
  <c r="D50"/>
  <c r="D51"/>
  <c r="D49"/>
  <c r="D44"/>
  <c r="D45"/>
  <c r="D43"/>
  <c r="D34"/>
  <c r="D26"/>
  <c r="D27"/>
  <c r="D25"/>
  <c r="D17"/>
  <c r="D18"/>
  <c r="D16"/>
  <c r="D11"/>
  <c r="D12"/>
  <c r="D10"/>
  <c r="H57" l="1"/>
  <c r="H56"/>
  <c r="H55"/>
  <c r="G57"/>
  <c r="G56"/>
  <c r="G55"/>
  <c r="E57"/>
  <c r="E56"/>
  <c r="E55"/>
  <c r="H66" l="1"/>
  <c r="G66"/>
  <c r="F66"/>
  <c r="E66"/>
  <c r="H65"/>
  <c r="G65"/>
  <c r="F65"/>
  <c r="E65"/>
  <c r="H64"/>
  <c r="G64"/>
  <c r="F64"/>
  <c r="E64"/>
  <c r="D63"/>
  <c r="D66" s="1"/>
  <c r="D62"/>
  <c r="D65" s="1"/>
  <c r="D61"/>
  <c r="D64" s="1"/>
  <c r="H39" l="1"/>
  <c r="H69" s="1"/>
  <c r="G39"/>
  <c r="G69" s="1"/>
  <c r="F39"/>
  <c r="E39"/>
  <c r="E69" s="1"/>
  <c r="H38"/>
  <c r="G38"/>
  <c r="F38"/>
  <c r="E38"/>
  <c r="H37"/>
  <c r="G37"/>
  <c r="F37"/>
  <c r="E37"/>
  <c r="D36"/>
  <c r="D39" s="1"/>
  <c r="D35"/>
  <c r="D38" s="1"/>
  <c r="D37"/>
  <c r="H23" i="3" l="1"/>
  <c r="H22"/>
  <c r="H21"/>
  <c r="G23"/>
  <c r="G22"/>
  <c r="G21"/>
  <c r="F23"/>
  <c r="F22"/>
  <c r="F21"/>
  <c r="B24" i="5" s="1"/>
  <c r="E23" i="3"/>
  <c r="E22"/>
  <c r="C23" i="5" s="1"/>
  <c r="E21" i="3"/>
  <c r="D20"/>
  <c r="D23" s="1"/>
  <c r="D19"/>
  <c r="D22" s="1"/>
  <c r="D18"/>
  <c r="D21" s="1"/>
  <c r="H15"/>
  <c r="H14"/>
  <c r="H13"/>
  <c r="G15"/>
  <c r="G14"/>
  <c r="G13"/>
  <c r="F15"/>
  <c r="F14"/>
  <c r="F13"/>
  <c r="E15"/>
  <c r="E14"/>
  <c r="E13"/>
  <c r="D12"/>
  <c r="D15" s="1"/>
  <c r="D11"/>
  <c r="D14" s="1"/>
  <c r="D10"/>
  <c r="D13" s="1"/>
  <c r="D48" i="4"/>
  <c r="D47"/>
  <c r="D46"/>
  <c r="D29"/>
  <c r="D28"/>
  <c r="D31" i="5"/>
  <c r="D30"/>
  <c r="F57" i="4"/>
  <c r="F56"/>
  <c r="D56" s="1"/>
  <c r="D28" i="5"/>
  <c r="F55" i="4"/>
  <c r="D55" s="1"/>
  <c r="H29"/>
  <c r="H68" s="1"/>
  <c r="G29"/>
  <c r="F29"/>
  <c r="E29"/>
  <c r="H28"/>
  <c r="G28"/>
  <c r="G67" s="1"/>
  <c r="F28"/>
  <c r="E28"/>
  <c r="F67" l="1"/>
  <c r="C28" i="5"/>
  <c r="C18" s="1"/>
  <c r="E68" i="4"/>
  <c r="E67"/>
  <c r="D67" s="1"/>
  <c r="B31" i="5"/>
  <c r="H67" i="4"/>
  <c r="D29" i="5"/>
  <c r="D57" i="4"/>
  <c r="F69"/>
  <c r="D69" s="1"/>
  <c r="F68"/>
  <c r="C29" i="5" s="1"/>
  <c r="C19" s="1"/>
  <c r="G68" i="4"/>
  <c r="C30" i="5" s="1"/>
  <c r="E24" i="3"/>
  <c r="B23" i="5" s="1"/>
  <c r="G26" i="3"/>
  <c r="D25" i="5" s="1"/>
  <c r="D20" s="1"/>
  <c r="D18"/>
  <c r="D27"/>
  <c r="E26" i="3"/>
  <c r="D23" i="5" s="1"/>
  <c r="H25" i="3"/>
  <c r="C26" i="5" s="1"/>
  <c r="B30"/>
  <c r="C31"/>
  <c r="B29"/>
  <c r="G24" i="3"/>
  <c r="B25" i="5" s="1"/>
  <c r="E25" s="1"/>
  <c r="D26" i="3"/>
  <c r="G25"/>
  <c r="C25" i="5" s="1"/>
  <c r="F24" i="3"/>
  <c r="D24"/>
  <c r="D25"/>
  <c r="H26"/>
  <c r="D26" i="5" s="1"/>
  <c r="D21" s="1"/>
  <c r="F25" i="3"/>
  <c r="C24" i="5" s="1"/>
  <c r="F26" i="3"/>
  <c r="D24" i="5" s="1"/>
  <c r="E25" i="3"/>
  <c r="H24"/>
  <c r="B26" i="5" s="1"/>
  <c r="C21" l="1"/>
  <c r="E24"/>
  <c r="E26"/>
  <c r="C20"/>
  <c r="D19"/>
  <c r="D17" s="1"/>
  <c r="B21"/>
  <c r="C22"/>
  <c r="B28"/>
  <c r="B20"/>
  <c r="D22"/>
  <c r="D68" i="4"/>
  <c r="B22" i="5"/>
  <c r="E23"/>
  <c r="C27"/>
  <c r="B27"/>
  <c r="E31"/>
  <c r="E29"/>
  <c r="E19" s="1"/>
  <c r="B19"/>
  <c r="E30"/>
  <c r="E20" s="1"/>
  <c r="C17" l="1"/>
  <c r="E21"/>
  <c r="E27"/>
  <c r="E28"/>
  <c r="E18" s="1"/>
  <c r="B18"/>
  <c r="B17" s="1"/>
  <c r="E17" s="1"/>
  <c r="E22"/>
</calcChain>
</file>

<file path=xl/sharedStrings.xml><?xml version="1.0" encoding="utf-8"?>
<sst xmlns="http://schemas.openxmlformats.org/spreadsheetml/2006/main" count="473" uniqueCount="238">
  <si>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</si>
  <si>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</si>
  <si>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</si>
  <si>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</si>
  <si>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</si>
  <si>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</si>
  <si>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</si>
  <si>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</si>
  <si>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</si>
  <si>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</si>
  <si>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</si>
  <si>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</si>
  <si>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</si>
  <si>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</si>
  <si>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</si>
  <si>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</si>
  <si>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</si>
  <si>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</si>
  <si>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</si>
  <si>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</si>
  <si>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</si>
  <si>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</si>
  <si>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</si>
  <si>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</si>
  <si>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</si>
  <si>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</si>
  <si>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</si>
  <si>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</si>
  <si>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</si>
  <si>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</si>
  <si>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</si>
  <si>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</si>
  <si>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</si>
  <si>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</si>
  <si>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</si>
  <si>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</si>
  <si>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</si>
  <si>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</si>
  <si>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</si>
  <si>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</si>
  <si>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</si>
  <si>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</si>
  <si>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</si>
  <si>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</si>
  <si>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</si>
  <si>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</si>
  <si>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</si>
  <si>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</si>
  <si>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</si>
  <si>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</si>
  <si>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</si>
  <si>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</si>
  <si>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</si>
  <si>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</si>
  <si>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</si>
  <si>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</si>
  <si>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</si>
  <si>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</si>
  <si>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</si>
  <si>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</si>
  <si>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</si>
  <si>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</si>
  <si>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</si>
  <si>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</si>
  <si>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</si>
  <si>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</si>
  <si>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</si>
  <si>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</si>
  <si>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</si>
  <si>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</si>
  <si>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</si>
  <si>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Срок реализации программы 2015 - 2030 годы,
I этап: 2015-2024 годы; 
II этап: 2025-2030 годы.
</t>
  </si>
  <si>
    <t>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</t>
  </si>
  <si>
    <t>Обеспечение устойчивого территориального развития Кавказского района, посредством строительства объектов инженерной,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</si>
  <si>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Цель муниципальной программы - обеспечение устойчивого территориального развития Кавказского района, посредством строительства объектов инженерной,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</si>
  <si>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</si>
  <si>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</si>
  <si>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</si>
  <si>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</si>
  <si>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</si>
  <si>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</si>
  <si>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</si>
  <si>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</si>
  <si>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</si>
  <si>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</si>
  <si>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</si>
  <si>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</si>
  <si>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</si>
  <si>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</si>
  <si>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</si>
  <si>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</si>
  <si>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</si>
  <si>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</si>
  <si>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</si>
  <si>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</si>
  <si>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</si>
  <si>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</si>
  <si>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</si>
  <si>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</si>
  <si>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</si>
  <si>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Всего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</si>
  <si>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</si>
  <si>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</si>
  <si>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</si>
  <si>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</si>
  <si>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</si>
  <si>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</si>
  <si>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</si>
  <si>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</si>
  <si>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Не предусмотрены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</si>
  <si>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</si>
  <si>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Проведены геодезическе работы в рамках утвержденного муниципального задания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</si>
  <si>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</si>
  <si>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</si>
  <si>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</si>
  <si>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</si>
  <si>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</si>
  <si>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>Ремонт автотранспортных средств (автобусов),  закрепленных за образовательными учреждениями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</si>
  <si>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</si>
  <si>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</si>
  <si>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</si>
  <si>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</si>
  <si>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</si>
  <si>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</si>
  <si>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</si>
  <si>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</si>
  <si>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</si>
  <si>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</si>
  <si>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В.С. Балашов</t>
  </si>
  <si>
    <t xml:space="preserve">Заместитель главы муниципального образования Кавказский район </t>
  </si>
  <si>
    <t xml:space="preserve">Заместитель главы  муниципального образования Кавказский район </t>
  </si>
  <si>
    <t>п.1.1.1</t>
  </si>
  <si>
    <t>место</t>
  </si>
  <si>
    <t>километр</t>
  </si>
  <si>
    <t>гектар</t>
  </si>
  <si>
    <t>метр квадратный</t>
  </si>
  <si>
    <t>Содержание мест (площадок) для сбора твердых коммунальных отходов на территории сельских поселений Кавказского района</t>
  </si>
  <si>
    <t>Сохранение населения, укрепление здоровья и повышение благополучия людей, поддержка семьи; комфортная и безопасная среда для жизни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</si>
  <si>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</si>
  <si>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</si>
  <si>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r>
      <t>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</si>
  <si>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</si>
  <si>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</si>
  <si>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</si>
  <si>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</si>
  <si>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 xml:space="preserve">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</si>
  <si>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</si>
  <si>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</si>
  <si>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</si>
  <si>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</si>
  <si>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</si>
  <si>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</si>
  <si>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</si>
  <si>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</si>
  <si>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r>
      <t>Комплекс процессных мероприятий - п</t>
    </r>
    <r>
      <rPr>
        <sz val="12"/>
        <rFont val="Times New Roman"/>
        <family val="1"/>
        <charset val="204"/>
      </rPr>
      <t>овышение безопасности дорожного движения в муниципальном образовании Кавказский район</t>
    </r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</si>
  <si>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</si>
  <si>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</si>
  <si>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</si>
  <si>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</si>
  <si>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</si>
  <si>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</si>
  <si>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</si>
  <si>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</si>
  <si>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</si>
  <si>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</si>
  <si>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</si>
  <si>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</si>
  <si>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>Задача муниципальной программы - обеспечение жителей района дополнительными местами в детских дошкольных учреждениях</t>
  </si>
  <si>
    <t xml:space="preserve"> 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</si>
  <si>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</t>
  </si>
  <si>
    <r>
      <t>Г</t>
    </r>
    <r>
      <rPr>
        <sz val="12"/>
        <rFont val="Times New Roman"/>
        <family val="1"/>
        <charset val="204"/>
      </rPr>
      <t>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  </r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</si>
  <si>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</si>
  <si>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</si>
  <si>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</si>
  <si>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</si>
  <si>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</si>
  <si>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</si>
  <si>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Муниципальное задание №1 на 2023 (плановый период 2024 и 2025 г.), утвержденное заместителем главы муниципального образования Кавказский район 02.03.2023 г.; соглашение №1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от 20.03.2024 г.</t>
  </si>
  <si>
    <t>Поручение Президента Российской Федерации от 11.08.2022 г. №Пр-1424</t>
  </si>
  <si>
    <t>1.1.5</t>
  </si>
  <si>
    <t>1.1.6</t>
  </si>
  <si>
    <t>1.1.7</t>
  </si>
  <si>
    <t>п.1.1.6</t>
  </si>
  <si>
    <t>1.1.8</t>
  </si>
  <si>
    <t>1.1.9</t>
  </si>
  <si>
    <t>1.1.10</t>
  </si>
  <si>
    <t>Доля выполненных топографических съемок</t>
  </si>
  <si>
    <t xml:space="preserve">Муниципальное задание №1 на 2023 (плановый период 2024 и 2025 г.), утвержденное заместителем главы муниципального образования Кавказский район 02.03.2023 г.; соглашение №1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 от 20.03.2024 г. 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</si>
  <si>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</si>
  <si>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правил землеползования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</si>
  <si>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</si>
  <si>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</si>
  <si>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</si>
  <si>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</si>
  <si>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</si>
  <si>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Инженерные изыскания для подготовки документации по планировке территории муниципального образования Кавказский район</t>
  </si>
  <si>
    <t>п.1.1.7</t>
  </si>
  <si>
    <t>п.1.1.8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</si>
  <si>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</si>
  <si>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</si>
  <si>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</si>
  <si>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</si>
  <si>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</si>
  <si>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</si>
  <si>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</si>
  <si>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</si>
  <si>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</si>
  <si>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r>
      <t xml:space="preserve">Мероприятия, реализуемые в рамках муниципального проекта </t>
    </r>
    <r>
      <rPr>
        <sz val="12"/>
        <rFont val="Times New Roman"/>
        <family val="1"/>
        <charset val="204"/>
      </rPr>
      <t>"Безопасность дорожного движения"</t>
    </r>
    <r>
      <rPr>
        <sz val="12"/>
        <color theme="1"/>
        <rFont val="Times New Roman"/>
        <family val="1"/>
        <charset val="204"/>
      </rPr>
      <t xml:space="preserve">   Статус проекта - 3</t>
    </r>
  </si>
  <si>
    <t>Строительство детских дошкольных учреждений: ДОУ на 160 мест по адресу ст. Казанская, переулок Почтовый, 7</t>
  </si>
  <si>
    <t>Х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</si>
  <si>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</si>
  <si>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</si>
  <si>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</si>
  <si>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</si>
  <si>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</si>
  <si>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</si>
  <si>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</si>
  <si>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r>
  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</t>
    </r>
    <r>
      <rPr>
        <sz val="12"/>
        <color rgb="FF00B050"/>
        <rFont val="Times New Roman"/>
        <family val="1"/>
        <charset val="204"/>
      </rPr>
      <t>,   с</t>
    </r>
    <r>
      <rPr>
        <sz val="12"/>
        <rFont val="Times New Roman"/>
        <family val="1"/>
        <charset val="204"/>
      </rPr>
      <t>татус проекта - 3</t>
    </r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</si>
  <si>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</si>
  <si>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Управление образования администрации муниципального образования Кавказский район;
муниципальное казенное учреждение «Единая служба заказчика» муниципального образования Кавказский район;                                                                             администрация муниципального образования Кавказский район</t>
  </si>
  <si>
    <t xml:space="preserve"> -</t>
  </si>
  <si>
    <t>Муниципальная программа</t>
  </si>
  <si>
    <t>муниципального образования Кавказский район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</si>
  <si>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район;
отдел развития бизнеса и внешнеэкономической деятельности администрации муниципального образования Кавказский район
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</si>
  <si>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</si>
  <si>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</si>
  <si>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</si>
  <si>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</si>
  <si>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</si>
  <si>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Итого комплекс процессных мероприятий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</si>
  <si>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</si>
  <si>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</si>
  <si>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</si>
  <si>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</si>
  <si>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r>
  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  </r>
    <r>
      <rPr>
        <strike/>
        <sz val="12"/>
        <color rgb="FFFF0000"/>
        <rFont val="Times New Roman"/>
        <family val="1"/>
        <charset val="204"/>
      </rPr>
      <t xml:space="preserve"> </t>
    </r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</si>
  <si>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 </t>
  </si>
  <si>
    <t xml:space="preserve">Всего:  797 093,8 тыс. руб., в том числе: I этап: 728 245,4 тыс. руб.; 
II этап: 68 848,4 тыс. руб.
</t>
  </si>
  <si>
    <t xml:space="preserve">Приложение
к постановлению администрации муниципального образования Кавказский район
от 20.12.2024 № 2159
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</si>
</sst>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trike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justify" vertical="center" wrapText="1"/>
    </xf>
    <xf numFmtId="0" fontId="8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/>
    <xf numFmtId="0" fontId="9" fillId="0" borderId="0" xfId="0" applyFont="1" applyAlignment="1">
      <alignment horizontal="justify" vertical="center"/>
    </xf>
    <xf numFmtId="0" fontId="14" fillId="0" borderId="0" xfId="0" applyFont="1" applyAlignment="1">
      <alignment horizontal="right"/>
    </xf>
    <xf numFmtId="0" fontId="9" fillId="2" borderId="4" xfId="0" applyFont="1" applyFill="1" applyBorder="1" applyAlignment="1">
      <alignment horizontal="justify" vertical="center" wrapText="1"/>
    </xf>
    <xf numFmtId="0" fontId="9" fillId="2" borderId="22" xfId="0" applyFont="1" applyFill="1" applyBorder="1" applyAlignment="1">
      <alignment horizontal="justify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top" wrapText="1"/>
    </xf>
    <xf numFmtId="0" fontId="4" fillId="2" borderId="22" xfId="0" applyFont="1" applyFill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3" borderId="22" xfId="0" applyFont="1" applyFill="1" applyBorder="1" applyAlignment="1">
      <alignment horizontal="justify" vertical="center" wrapText="1"/>
    </xf>
    <xf numFmtId="0" fontId="9" fillId="3" borderId="23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vertical="center" wrapText="1"/>
    </xf>
    <xf numFmtId="0" fontId="0" fillId="0" borderId="0" xfId="0"/>
    <xf numFmtId="0" fontId="17" fillId="0" borderId="0" xfId="1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2" borderId="22" xfId="0" applyFont="1" applyFill="1" applyBorder="1" applyAlignment="1">
      <alignment horizontal="justify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vertical="top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justify" vertical="center" wrapText="1"/>
    </xf>
    <xf numFmtId="49" fontId="9" fillId="2" borderId="6" xfId="0" applyNumberFormat="1" applyFont="1" applyFill="1" applyBorder="1" applyAlignment="1">
      <alignment horizontal="justify" vertical="center" wrapText="1"/>
    </xf>
    <xf numFmtId="0" fontId="15" fillId="2" borderId="10" xfId="0" applyFont="1" applyFill="1" applyBorder="1" applyAlignment="1">
      <alignment horizontal="justify" vertical="center" wrapText="1"/>
    </xf>
    <xf numFmtId="0" fontId="15" fillId="2" borderId="9" xfId="0" applyFont="1" applyFill="1" applyBorder="1" applyAlignment="1">
      <alignment horizontal="justify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justify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workbookViewId="0">
      <selection activeCell="B1" sqref="B1"/>
    </sheetView>
  </sheetViews>
  <sheetFormatPr defaultRowHeight="15"/>
  <cols>
    <col min="1" max="1" width="32.85546875" customWidth="1"/>
    <col min="2" max="2" width="65.5703125" customWidth="1"/>
  </cols>
  <sheetData>
    <row r="1" spans="1:2" ht="93.75">
      <c r="A1" s="94"/>
      <c r="B1" s="94" t="s">
        <v>237</v>
      </c>
    </row>
    <row r="2" spans="1:2">
      <c r="A2" s="93"/>
      <c r="B2" s="93"/>
    </row>
    <row r="3" spans="1:2" ht="28.5" customHeight="1">
      <c r="A3" s="95" t="s">
        <v>221</v>
      </c>
      <c r="B3" s="95"/>
    </row>
    <row r="4" spans="1:2" ht="18.75">
      <c r="A4" s="95" t="s">
        <v>222</v>
      </c>
      <c r="B4" s="95"/>
    </row>
    <row r="5" spans="1:2" ht="18.75">
      <c r="A5" s="96" t="s">
        <v>72</v>
      </c>
      <c r="B5" s="96"/>
    </row>
    <row r="6" spans="1:2" ht="18.75">
      <c r="A6" s="1"/>
    </row>
    <row r="7" spans="1:2" ht="18.75">
      <c r="A7" s="95" t="s">
        <v>47</v>
      </c>
      <c r="B7" s="95"/>
    </row>
    <row r="8" spans="1:2" ht="11.25" customHeight="1" thickBot="1">
      <c r="A8" s="1"/>
    </row>
    <row r="9" spans="1:2" ht="48" thickBot="1">
      <c r="A9" s="2" t="s">
        <v>0</v>
      </c>
      <c r="B9" s="70" t="s">
        <v>218</v>
      </c>
    </row>
    <row r="10" spans="1:2" ht="91.5" customHeight="1" thickBot="1">
      <c r="A10" s="3" t="s">
        <v>1</v>
      </c>
      <c r="B10" s="71" t="s">
        <v>223</v>
      </c>
    </row>
    <row r="11" spans="1:2" ht="95.25" thickBot="1">
      <c r="A11" s="3" t="s">
        <v>2</v>
      </c>
      <c r="B11" s="25" t="s">
        <v>219</v>
      </c>
    </row>
    <row r="12" spans="1:2" ht="52.5" customHeight="1" thickBot="1">
      <c r="A12" s="3" t="s">
        <v>35</v>
      </c>
      <c r="B12" s="4" t="s">
        <v>71</v>
      </c>
    </row>
    <row r="13" spans="1:2" ht="103.5" customHeight="1" thickBot="1">
      <c r="A13" s="26" t="s">
        <v>3</v>
      </c>
      <c r="B13" s="25" t="s">
        <v>73</v>
      </c>
    </row>
    <row r="14" spans="1:2" ht="16.5" thickBot="1">
      <c r="A14" s="3" t="s">
        <v>67</v>
      </c>
      <c r="B14" s="25" t="s">
        <v>109</v>
      </c>
    </row>
    <row r="15" spans="1:2" ht="79.5" thickBot="1">
      <c r="A15" s="3" t="s">
        <v>36</v>
      </c>
      <c r="B15" s="50" t="s">
        <v>236</v>
      </c>
    </row>
    <row r="16" spans="1:2" ht="63" customHeight="1" thickBot="1">
      <c r="A16" s="3" t="s">
        <v>37</v>
      </c>
      <c r="B16" s="50" t="s">
        <v>137</v>
      </c>
    </row>
    <row r="17" spans="1:2" ht="15.75">
      <c r="A17" s="5"/>
    </row>
    <row r="18" spans="1:2" ht="47.25">
      <c r="A18" s="48" t="s">
        <v>129</v>
      </c>
      <c r="B18" s="49" t="s">
        <v>128</v>
      </c>
    </row>
    <row r="19" spans="1:2" ht="15.75">
      <c r="A19" s="5"/>
    </row>
    <row r="20" spans="1:2" ht="15.75">
      <c r="A20" s="5"/>
    </row>
    <row r="21" spans="1:2" ht="15.75">
      <c r="A21" s="5"/>
    </row>
    <row r="22" spans="1:2" ht="15.75">
      <c r="A22" s="5"/>
    </row>
    <row r="23" spans="1:2" ht="15.75">
      <c r="A23" s="5"/>
    </row>
    <row r="24" spans="1:2" ht="15.75">
      <c r="A24" s="5"/>
    </row>
    <row r="25" spans="1:2" ht="15.75">
      <c r="A25" s="5"/>
    </row>
    <row r="26" spans="1:2" ht="15.75">
      <c r="A26" s="5"/>
    </row>
    <row r="68" spans="1:27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70" spans="1:27">
      <c r="A70" s="12"/>
      <c r="B70" s="12"/>
    </row>
    <row r="71" spans="1:27" ht="15.75">
      <c r="A71" s="5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6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F9" sqref="F9"/>
    </sheetView>
  </sheetViews>
  <sheetFormatPr defaultRowHeight="15"/>
  <cols>
    <col min="1" max="1" width="6.85546875" customWidth="1"/>
    <col min="2" max="2" width="28.42578125" customWidth="1"/>
    <col min="4" max="4" width="12" customWidth="1"/>
    <col min="5" max="6" width="11" customWidth="1"/>
    <col min="7" max="7" width="11.140625" customWidth="1"/>
    <col min="8" max="8" width="31.7109375" customWidth="1"/>
    <col min="9" max="9" width="16.85546875" style="29" customWidth="1"/>
    <col min="10" max="10" width="34.140625" customWidth="1"/>
  </cols>
  <sheetData>
    <row r="1" spans="1:12" ht="18.75">
      <c r="A1" s="95" t="s">
        <v>46</v>
      </c>
      <c r="B1" s="95"/>
      <c r="C1" s="95"/>
      <c r="D1" s="95"/>
      <c r="E1" s="95"/>
      <c r="F1" s="95"/>
      <c r="G1" s="95"/>
      <c r="H1" s="95"/>
      <c r="I1" s="95"/>
      <c r="J1" s="95"/>
    </row>
    <row r="2" spans="1:12" ht="15.75">
      <c r="A2" s="100"/>
      <c r="B2" s="101"/>
      <c r="C2" s="101"/>
      <c r="D2" s="101"/>
      <c r="E2" s="101"/>
      <c r="F2" s="101"/>
      <c r="G2" s="101"/>
      <c r="H2" s="101"/>
      <c r="I2" s="101"/>
      <c r="J2" s="101"/>
    </row>
    <row r="3" spans="1:12" ht="33" customHeight="1">
      <c r="A3" s="98" t="s">
        <v>4</v>
      </c>
      <c r="B3" s="98" t="s">
        <v>5</v>
      </c>
      <c r="C3" s="98" t="s">
        <v>43</v>
      </c>
      <c r="D3" s="98" t="s">
        <v>70</v>
      </c>
      <c r="E3" s="98" t="s">
        <v>6</v>
      </c>
      <c r="F3" s="98"/>
      <c r="G3" s="98"/>
      <c r="H3" s="98" t="s">
        <v>44</v>
      </c>
      <c r="I3" s="98" t="s">
        <v>45</v>
      </c>
      <c r="J3" s="98" t="s">
        <v>65</v>
      </c>
    </row>
    <row r="4" spans="1:12" ht="52.5" customHeight="1">
      <c r="A4" s="98"/>
      <c r="B4" s="98"/>
      <c r="C4" s="98"/>
      <c r="D4" s="98"/>
      <c r="E4" s="32" t="s">
        <v>23</v>
      </c>
      <c r="F4" s="32" t="s">
        <v>24</v>
      </c>
      <c r="G4" s="32" t="s">
        <v>108</v>
      </c>
      <c r="H4" s="98"/>
      <c r="I4" s="98"/>
      <c r="J4" s="98"/>
    </row>
    <row r="5" spans="1:12" ht="15.7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</row>
    <row r="6" spans="1:12" ht="15.75">
      <c r="A6" s="33">
        <v>1</v>
      </c>
      <c r="B6" s="97" t="s">
        <v>7</v>
      </c>
      <c r="C6" s="97"/>
      <c r="D6" s="97"/>
      <c r="E6" s="97"/>
      <c r="F6" s="97"/>
      <c r="G6" s="97"/>
      <c r="H6" s="97"/>
      <c r="I6" s="97"/>
      <c r="J6" s="97"/>
    </row>
    <row r="7" spans="1:12" ht="47.25" customHeight="1">
      <c r="A7" s="33" t="s">
        <v>38</v>
      </c>
      <c r="B7" s="97" t="s">
        <v>74</v>
      </c>
      <c r="C7" s="97"/>
      <c r="D7" s="97"/>
      <c r="E7" s="97"/>
      <c r="F7" s="97"/>
      <c r="G7" s="97"/>
      <c r="H7" s="97"/>
      <c r="I7" s="97"/>
      <c r="J7" s="97"/>
    </row>
    <row r="8" spans="1:12" ht="255" customHeight="1">
      <c r="A8" s="39" t="s">
        <v>39</v>
      </c>
      <c r="B8" s="63" t="s">
        <v>75</v>
      </c>
      <c r="C8" s="41" t="s">
        <v>107</v>
      </c>
      <c r="D8" s="41">
        <v>1</v>
      </c>
      <c r="E8" s="32">
        <v>1</v>
      </c>
      <c r="F8" s="32">
        <v>0</v>
      </c>
      <c r="G8" s="32">
        <v>0</v>
      </c>
      <c r="H8" s="62" t="s">
        <v>169</v>
      </c>
      <c r="I8" s="34" t="s">
        <v>99</v>
      </c>
      <c r="J8" s="51" t="s">
        <v>121</v>
      </c>
      <c r="L8" s="28"/>
    </row>
    <row r="9" spans="1:12" ht="219" customHeight="1">
      <c r="A9" s="72" t="s">
        <v>76</v>
      </c>
      <c r="B9" s="92" t="s">
        <v>77</v>
      </c>
      <c r="C9" s="74" t="s">
        <v>116</v>
      </c>
      <c r="D9" s="74">
        <v>51.6</v>
      </c>
      <c r="E9" s="74">
        <v>55</v>
      </c>
      <c r="F9" s="74">
        <v>59</v>
      </c>
      <c r="G9" s="74">
        <v>60</v>
      </c>
      <c r="H9" s="40" t="s">
        <v>142</v>
      </c>
      <c r="I9" s="40" t="s">
        <v>230</v>
      </c>
      <c r="J9" s="52" t="s">
        <v>138</v>
      </c>
      <c r="K9" s="44"/>
    </row>
    <row r="10" spans="1:12" ht="242.25" customHeight="1">
      <c r="A10" s="33" t="s">
        <v>78</v>
      </c>
      <c r="B10" s="36" t="s">
        <v>79</v>
      </c>
      <c r="C10" s="41" t="s">
        <v>107</v>
      </c>
      <c r="D10" s="32">
        <v>3</v>
      </c>
      <c r="E10" s="74">
        <v>6</v>
      </c>
      <c r="F10" s="74">
        <v>3</v>
      </c>
      <c r="G10" s="74">
        <v>3</v>
      </c>
      <c r="H10" s="40" t="s">
        <v>145</v>
      </c>
      <c r="I10" s="40" t="s">
        <v>98</v>
      </c>
      <c r="J10" s="41" t="s">
        <v>124</v>
      </c>
    </row>
    <row r="11" spans="1:12" ht="154.5" customHeight="1">
      <c r="A11" s="33" t="s">
        <v>175</v>
      </c>
      <c r="B11" s="36" t="s">
        <v>89</v>
      </c>
      <c r="C11" s="41" t="s">
        <v>107</v>
      </c>
      <c r="D11" s="32">
        <v>24</v>
      </c>
      <c r="E11" s="41">
        <v>24</v>
      </c>
      <c r="F11" s="41">
        <v>24</v>
      </c>
      <c r="G11" s="41">
        <v>24</v>
      </c>
      <c r="H11" s="53" t="s">
        <v>173</v>
      </c>
      <c r="I11" s="34" t="s">
        <v>125</v>
      </c>
      <c r="J11" s="51" t="s">
        <v>123</v>
      </c>
    </row>
    <row r="12" spans="1:12" ht="141.75" customHeight="1">
      <c r="A12" s="33" t="s">
        <v>179</v>
      </c>
      <c r="B12" s="36" t="s">
        <v>206</v>
      </c>
      <c r="C12" s="41" t="s">
        <v>105</v>
      </c>
      <c r="D12" s="32">
        <v>100</v>
      </c>
      <c r="E12" s="41">
        <v>100</v>
      </c>
      <c r="F12" s="41">
        <v>100</v>
      </c>
      <c r="G12" s="41">
        <v>100</v>
      </c>
      <c r="H12" s="53" t="s">
        <v>173</v>
      </c>
      <c r="I12" s="40" t="s">
        <v>127</v>
      </c>
      <c r="J12" s="51" t="s">
        <v>123</v>
      </c>
    </row>
    <row r="13" spans="1:12" ht="227.25" customHeight="1">
      <c r="A13" s="72" t="s">
        <v>180</v>
      </c>
      <c r="B13" s="73" t="s">
        <v>96</v>
      </c>
      <c r="C13" s="74" t="s">
        <v>107</v>
      </c>
      <c r="D13" s="75">
        <v>8</v>
      </c>
      <c r="E13" s="74">
        <v>8</v>
      </c>
      <c r="F13" s="74">
        <v>8</v>
      </c>
      <c r="G13" s="74">
        <v>8</v>
      </c>
      <c r="H13" s="74" t="s">
        <v>115</v>
      </c>
      <c r="I13" s="74" t="s">
        <v>230</v>
      </c>
      <c r="J13" s="74"/>
    </row>
    <row r="14" spans="1:12" ht="236.25" customHeight="1">
      <c r="A14" s="33" t="s">
        <v>181</v>
      </c>
      <c r="B14" s="66" t="s">
        <v>186</v>
      </c>
      <c r="C14" s="41" t="s">
        <v>105</v>
      </c>
      <c r="D14" s="32">
        <v>100</v>
      </c>
      <c r="E14" s="41">
        <v>100</v>
      </c>
      <c r="F14" s="41">
        <v>100</v>
      </c>
      <c r="G14" s="41">
        <v>100</v>
      </c>
      <c r="H14" s="40" t="s">
        <v>187</v>
      </c>
      <c r="I14" s="40" t="s">
        <v>230</v>
      </c>
      <c r="J14" s="41"/>
    </row>
    <row r="15" spans="1:12" ht="225.75" customHeight="1">
      <c r="A15" s="33" t="s">
        <v>183</v>
      </c>
      <c r="B15" s="66" t="s">
        <v>193</v>
      </c>
      <c r="C15" s="41" t="s">
        <v>107</v>
      </c>
      <c r="D15" s="32">
        <v>2</v>
      </c>
      <c r="E15" s="74">
        <v>2</v>
      </c>
      <c r="F15" s="74">
        <v>1</v>
      </c>
      <c r="G15" s="74">
        <v>1</v>
      </c>
      <c r="H15" s="40" t="s">
        <v>188</v>
      </c>
      <c r="I15" s="40" t="s">
        <v>230</v>
      </c>
      <c r="J15" s="41" t="s">
        <v>189</v>
      </c>
    </row>
    <row r="16" spans="1:12" ht="204.75" customHeight="1">
      <c r="A16" s="33" t="s">
        <v>184</v>
      </c>
      <c r="B16" s="66" t="s">
        <v>194</v>
      </c>
      <c r="C16" s="41" t="s">
        <v>107</v>
      </c>
      <c r="D16" s="32">
        <v>0</v>
      </c>
      <c r="E16" s="74">
        <v>2</v>
      </c>
      <c r="F16" s="74">
        <v>0</v>
      </c>
      <c r="G16" s="74">
        <v>0</v>
      </c>
      <c r="H16" s="40" t="s">
        <v>188</v>
      </c>
      <c r="I16" s="40" t="s">
        <v>230</v>
      </c>
      <c r="J16" s="41" t="s">
        <v>190</v>
      </c>
    </row>
    <row r="17" spans="1:11" ht="205.5" customHeight="1">
      <c r="A17" s="33" t="s">
        <v>185</v>
      </c>
      <c r="B17" s="36" t="s">
        <v>192</v>
      </c>
      <c r="C17" s="41" t="s">
        <v>107</v>
      </c>
      <c r="D17" s="32">
        <v>5</v>
      </c>
      <c r="E17" s="74">
        <v>3</v>
      </c>
      <c r="F17" s="74">
        <v>3</v>
      </c>
      <c r="G17" s="74">
        <v>3</v>
      </c>
      <c r="H17" s="40" t="s">
        <v>191</v>
      </c>
      <c r="I17" s="40" t="s">
        <v>230</v>
      </c>
      <c r="J17" s="41"/>
    </row>
    <row r="18" spans="1:11" ht="15.75">
      <c r="A18" s="33">
        <v>2</v>
      </c>
      <c r="B18" s="97" t="s">
        <v>8</v>
      </c>
      <c r="C18" s="97"/>
      <c r="D18" s="97"/>
      <c r="E18" s="97"/>
      <c r="F18" s="97"/>
      <c r="G18" s="97"/>
      <c r="H18" s="97"/>
      <c r="I18" s="97"/>
      <c r="J18" s="97"/>
    </row>
    <row r="19" spans="1:11" ht="261" customHeight="1">
      <c r="A19" s="39" t="s">
        <v>40</v>
      </c>
      <c r="B19" s="64" t="s">
        <v>80</v>
      </c>
      <c r="C19" s="41" t="s">
        <v>132</v>
      </c>
      <c r="D19" s="32">
        <v>0</v>
      </c>
      <c r="E19" s="32">
        <v>160</v>
      </c>
      <c r="F19" s="32">
        <v>0</v>
      </c>
      <c r="G19" s="32">
        <v>0</v>
      </c>
      <c r="H19" s="62" t="s">
        <v>210</v>
      </c>
      <c r="I19" s="34" t="s">
        <v>99</v>
      </c>
      <c r="J19" s="51" t="s">
        <v>122</v>
      </c>
    </row>
    <row r="20" spans="1:11" ht="222.75" customHeight="1">
      <c r="A20" s="39" t="s">
        <v>81</v>
      </c>
      <c r="B20" s="38" t="s">
        <v>90</v>
      </c>
      <c r="C20" s="32" t="s">
        <v>133</v>
      </c>
      <c r="D20" s="37">
        <v>1</v>
      </c>
      <c r="E20" s="41">
        <v>0.3</v>
      </c>
      <c r="F20" s="41">
        <v>0.4</v>
      </c>
      <c r="G20" s="41">
        <v>0.5</v>
      </c>
      <c r="H20" s="37" t="s">
        <v>170</v>
      </c>
      <c r="I20" s="40" t="s">
        <v>230</v>
      </c>
      <c r="J20" s="40" t="s">
        <v>139</v>
      </c>
    </row>
    <row r="21" spans="1:11" ht="372.75" customHeight="1">
      <c r="A21" s="33" t="s">
        <v>82</v>
      </c>
      <c r="B21" s="36" t="s">
        <v>91</v>
      </c>
      <c r="C21" s="41" t="s">
        <v>133</v>
      </c>
      <c r="D21" s="32">
        <v>21</v>
      </c>
      <c r="E21" s="32">
        <v>21</v>
      </c>
      <c r="F21" s="32">
        <v>21</v>
      </c>
      <c r="G21" s="32">
        <v>21</v>
      </c>
      <c r="H21" s="62" t="s">
        <v>174</v>
      </c>
      <c r="I21" s="40" t="s">
        <v>230</v>
      </c>
      <c r="J21" s="40" t="s">
        <v>143</v>
      </c>
    </row>
    <row r="22" spans="1:11" ht="374.25" customHeight="1">
      <c r="A22" s="33" t="s">
        <v>83</v>
      </c>
      <c r="B22" s="36" t="s">
        <v>92</v>
      </c>
      <c r="C22" s="41" t="s">
        <v>135</v>
      </c>
      <c r="D22" s="32">
        <v>500</v>
      </c>
      <c r="E22" s="32">
        <v>1000</v>
      </c>
      <c r="F22" s="32">
        <v>1000</v>
      </c>
      <c r="G22" s="32">
        <v>1000</v>
      </c>
      <c r="H22" s="62" t="s">
        <v>171</v>
      </c>
      <c r="I22" s="40" t="s">
        <v>230</v>
      </c>
      <c r="J22" s="40" t="s">
        <v>144</v>
      </c>
    </row>
    <row r="23" spans="1:11" ht="15.75">
      <c r="A23" s="33" t="s">
        <v>41</v>
      </c>
      <c r="B23" s="97" t="s">
        <v>9</v>
      </c>
      <c r="C23" s="97"/>
      <c r="D23" s="97"/>
      <c r="E23" s="97"/>
      <c r="F23" s="97"/>
      <c r="G23" s="97"/>
      <c r="H23" s="97"/>
      <c r="I23" s="97"/>
      <c r="J23" s="97"/>
    </row>
    <row r="24" spans="1:11" ht="141.75">
      <c r="A24" s="39" t="s">
        <v>42</v>
      </c>
      <c r="B24" s="36" t="s">
        <v>93</v>
      </c>
      <c r="C24" s="41" t="s">
        <v>107</v>
      </c>
      <c r="D24" s="32">
        <v>4840</v>
      </c>
      <c r="E24" s="41">
        <v>4840</v>
      </c>
      <c r="F24" s="41">
        <v>4840</v>
      </c>
      <c r="G24" s="41">
        <v>4840</v>
      </c>
      <c r="H24" s="53" t="s">
        <v>173</v>
      </c>
      <c r="I24" s="40" t="s">
        <v>127</v>
      </c>
      <c r="J24" s="51" t="s">
        <v>123</v>
      </c>
    </row>
    <row r="25" spans="1:11" ht="147.75" customHeight="1">
      <c r="A25" s="39" t="s">
        <v>84</v>
      </c>
      <c r="B25" s="35" t="s">
        <v>94</v>
      </c>
      <c r="C25" s="41" t="s">
        <v>120</v>
      </c>
      <c r="D25" s="32">
        <v>112304</v>
      </c>
      <c r="E25" s="41">
        <v>112304</v>
      </c>
      <c r="F25" s="41">
        <v>112304</v>
      </c>
      <c r="G25" s="41">
        <v>112304</v>
      </c>
      <c r="H25" s="53" t="s">
        <v>173</v>
      </c>
      <c r="I25" s="34" t="s">
        <v>126</v>
      </c>
      <c r="J25" s="51" t="s">
        <v>123</v>
      </c>
    </row>
    <row r="26" spans="1:11" ht="246.75" customHeight="1" thickBot="1">
      <c r="A26" s="33" t="s">
        <v>85</v>
      </c>
      <c r="B26" s="36" t="s">
        <v>95</v>
      </c>
      <c r="C26" s="41" t="s">
        <v>107</v>
      </c>
      <c r="D26" s="32">
        <v>3</v>
      </c>
      <c r="E26" s="41">
        <v>6</v>
      </c>
      <c r="F26" s="41">
        <v>3</v>
      </c>
      <c r="G26" s="41">
        <v>3</v>
      </c>
      <c r="H26" s="40" t="s">
        <v>140</v>
      </c>
      <c r="I26" s="34" t="s">
        <v>98</v>
      </c>
      <c r="J26" s="41" t="s">
        <v>141</v>
      </c>
    </row>
    <row r="27" spans="1:11" ht="237" thickBot="1">
      <c r="A27" s="39" t="s">
        <v>86</v>
      </c>
      <c r="B27" s="82" t="s">
        <v>97</v>
      </c>
      <c r="C27" s="41" t="s">
        <v>134</v>
      </c>
      <c r="D27" s="41">
        <v>12</v>
      </c>
      <c r="E27" s="41">
        <v>12</v>
      </c>
      <c r="F27" s="41">
        <v>12</v>
      </c>
      <c r="G27" s="41">
        <v>12</v>
      </c>
      <c r="H27" s="83" t="s">
        <v>177</v>
      </c>
      <c r="I27" s="102" t="s">
        <v>230</v>
      </c>
      <c r="J27" s="37" t="s">
        <v>220</v>
      </c>
      <c r="K27" s="42"/>
    </row>
    <row r="28" spans="1:11" ht="95.25" thickBot="1">
      <c r="A28" s="39" t="s">
        <v>87</v>
      </c>
      <c r="B28" s="82" t="s">
        <v>176</v>
      </c>
      <c r="C28" s="41" t="s">
        <v>107</v>
      </c>
      <c r="D28" s="41">
        <v>2</v>
      </c>
      <c r="E28" s="74">
        <v>2</v>
      </c>
      <c r="F28" s="74">
        <v>1</v>
      </c>
      <c r="G28" s="85">
        <v>1</v>
      </c>
      <c r="H28" s="40" t="s">
        <v>178</v>
      </c>
      <c r="I28" s="102"/>
      <c r="J28" s="37" t="s">
        <v>220</v>
      </c>
    </row>
    <row r="29" spans="1:11" ht="204.75">
      <c r="A29" s="33" t="s">
        <v>88</v>
      </c>
      <c r="B29" s="84" t="s">
        <v>231</v>
      </c>
      <c r="C29" s="74" t="s">
        <v>105</v>
      </c>
      <c r="D29" s="74">
        <v>25</v>
      </c>
      <c r="E29" s="74">
        <v>25</v>
      </c>
      <c r="F29" s="74">
        <v>15</v>
      </c>
      <c r="G29" s="85">
        <v>15</v>
      </c>
      <c r="H29" s="74" t="s">
        <v>178</v>
      </c>
      <c r="I29" s="74" t="s">
        <v>230</v>
      </c>
      <c r="J29" s="32" t="s">
        <v>220</v>
      </c>
    </row>
    <row r="30" spans="1:11" ht="15.75">
      <c r="A30" s="5"/>
    </row>
    <row r="31" spans="1:11" s="46" customFormat="1" ht="51" customHeight="1">
      <c r="A31" s="99" t="s">
        <v>129</v>
      </c>
      <c r="B31" s="99"/>
      <c r="C31" s="99"/>
      <c r="I31" s="54"/>
      <c r="J31" s="49" t="s">
        <v>128</v>
      </c>
    </row>
  </sheetData>
  <mergeCells count="16">
    <mergeCell ref="B23:J23"/>
    <mergeCell ref="I3:I4"/>
    <mergeCell ref="J3:J4"/>
    <mergeCell ref="A31:C31"/>
    <mergeCell ref="A1:J1"/>
    <mergeCell ref="A2:J2"/>
    <mergeCell ref="B6:J6"/>
    <mergeCell ref="B7:J7"/>
    <mergeCell ref="B18:J18"/>
    <mergeCell ref="A3:A4"/>
    <mergeCell ref="B3:B4"/>
    <mergeCell ref="C3:C4"/>
    <mergeCell ref="D3:D4"/>
    <mergeCell ref="E3:G3"/>
    <mergeCell ref="H3:H4"/>
    <mergeCell ref="I27:I2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D12" sqref="D12"/>
    </sheetView>
  </sheetViews>
  <sheetFormatPr defaultRowHeight="15"/>
  <cols>
    <col min="1" max="1" width="5" style="18" customWidth="1"/>
    <col min="2" max="2" width="33.85546875" customWidth="1"/>
    <col min="3" max="3" width="13.42578125" customWidth="1"/>
    <col min="9" max="9" width="23.7109375" customWidth="1"/>
    <col min="10" max="10" width="9.140625" customWidth="1"/>
    <col min="11" max="11" width="16.5703125" customWidth="1"/>
    <col min="12" max="12" width="16.140625" customWidth="1"/>
    <col min="13" max="13" width="17.140625" customWidth="1"/>
    <col min="14" max="14" width="35.28515625" customWidth="1"/>
  </cols>
  <sheetData>
    <row r="1" spans="1:14" ht="18.75">
      <c r="A1" s="95" t="s">
        <v>10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4" ht="19.5" thickBot="1">
      <c r="A2" s="121" t="s">
        <v>48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4" ht="19.5" thickBo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4" ht="79.5" customHeight="1" thickBot="1">
      <c r="A4" s="120" t="s">
        <v>4</v>
      </c>
      <c r="B4" s="119" t="s">
        <v>49</v>
      </c>
      <c r="C4" s="119" t="s">
        <v>52</v>
      </c>
      <c r="D4" s="119" t="s">
        <v>11</v>
      </c>
      <c r="E4" s="119"/>
      <c r="F4" s="119"/>
      <c r="G4" s="119"/>
      <c r="H4" s="119"/>
      <c r="I4" s="119" t="s">
        <v>12</v>
      </c>
      <c r="J4" s="119" t="s">
        <v>13</v>
      </c>
      <c r="K4" s="119" t="s">
        <v>54</v>
      </c>
      <c r="L4" s="119" t="s">
        <v>66</v>
      </c>
      <c r="M4" s="119" t="s">
        <v>56</v>
      </c>
      <c r="N4" s="10"/>
    </row>
    <row r="5" spans="1:14" ht="33" customHeight="1" thickBot="1">
      <c r="A5" s="120"/>
      <c r="B5" s="119"/>
      <c r="C5" s="119"/>
      <c r="D5" s="119" t="s">
        <v>14</v>
      </c>
      <c r="E5" s="119" t="s">
        <v>50</v>
      </c>
      <c r="F5" s="119"/>
      <c r="G5" s="119"/>
      <c r="H5" s="119"/>
      <c r="I5" s="119"/>
      <c r="J5" s="119"/>
      <c r="K5" s="119"/>
      <c r="L5" s="119"/>
      <c r="M5" s="119"/>
      <c r="N5" s="10"/>
    </row>
    <row r="6" spans="1:14" ht="15" customHeight="1" thickBot="1">
      <c r="A6" s="120"/>
      <c r="B6" s="119"/>
      <c r="C6" s="119"/>
      <c r="D6" s="119"/>
      <c r="E6" s="13" t="s">
        <v>53</v>
      </c>
      <c r="F6" s="13" t="s">
        <v>15</v>
      </c>
      <c r="G6" s="13" t="s">
        <v>16</v>
      </c>
      <c r="H6" s="13" t="s">
        <v>17</v>
      </c>
      <c r="I6" s="119"/>
      <c r="J6" s="119"/>
      <c r="K6" s="119"/>
      <c r="L6" s="119"/>
      <c r="M6" s="119"/>
      <c r="N6" s="10"/>
    </row>
    <row r="7" spans="1:14" ht="15.75" customHeight="1" thickBot="1">
      <c r="A7" s="19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0"/>
    </row>
    <row r="8" spans="1:14" ht="49.5" customHeight="1" thickBot="1">
      <c r="A8" s="122" t="s">
        <v>166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0"/>
    </row>
    <row r="9" spans="1:14" ht="16.5" thickBot="1">
      <c r="A9" s="19" t="s">
        <v>51</v>
      </c>
      <c r="B9" s="115" t="s">
        <v>207</v>
      </c>
      <c r="C9" s="115"/>
      <c r="D9" s="115"/>
      <c r="E9" s="115"/>
      <c r="F9" s="115"/>
      <c r="G9" s="115"/>
      <c r="H9" s="115"/>
      <c r="I9" s="115"/>
      <c r="J9" s="115"/>
      <c r="K9" s="13"/>
      <c r="L9" s="119"/>
      <c r="M9" s="119"/>
      <c r="N9" s="43"/>
    </row>
    <row r="10" spans="1:14" ht="107.25" customHeight="1" thickBot="1">
      <c r="A10" s="104" t="s">
        <v>38</v>
      </c>
      <c r="B10" s="107" t="s">
        <v>118</v>
      </c>
      <c r="C10" s="13" t="s">
        <v>23</v>
      </c>
      <c r="D10" s="45">
        <f>E10+F10+G10+H10</f>
        <v>6150.6</v>
      </c>
      <c r="E10" s="45">
        <v>0</v>
      </c>
      <c r="F10" s="45">
        <v>0</v>
      </c>
      <c r="G10" s="79">
        <v>6150.6</v>
      </c>
      <c r="H10" s="45">
        <v>0</v>
      </c>
      <c r="I10" s="116" t="s">
        <v>146</v>
      </c>
      <c r="J10" s="13" t="s">
        <v>116</v>
      </c>
      <c r="K10" s="61">
        <v>80</v>
      </c>
      <c r="L10" s="116" t="s">
        <v>218</v>
      </c>
      <c r="M10" s="107" t="s">
        <v>147</v>
      </c>
      <c r="N10" s="10"/>
    </row>
    <row r="11" spans="1:14" ht="105.75" customHeight="1" thickBot="1">
      <c r="A11" s="105"/>
      <c r="B11" s="108"/>
      <c r="C11" s="13" t="s">
        <v>24</v>
      </c>
      <c r="D11" s="45">
        <f>E11+F11+G11+H11</f>
        <v>3295.7</v>
      </c>
      <c r="E11" s="45">
        <v>0</v>
      </c>
      <c r="F11" s="45">
        <v>0</v>
      </c>
      <c r="G11" s="79">
        <v>3295.7</v>
      </c>
      <c r="H11" s="45">
        <v>0</v>
      </c>
      <c r="I11" s="123"/>
      <c r="J11" s="13" t="s">
        <v>116</v>
      </c>
      <c r="K11" s="61">
        <v>80.5</v>
      </c>
      <c r="L11" s="123"/>
      <c r="M11" s="108"/>
      <c r="N11" s="10"/>
    </row>
    <row r="12" spans="1:14" ht="90" customHeight="1" thickBot="1">
      <c r="A12" s="106"/>
      <c r="B12" s="109"/>
      <c r="C12" s="13" t="s">
        <v>108</v>
      </c>
      <c r="D12" s="45">
        <f>E12+F12+G12+H12</f>
        <v>4372.3</v>
      </c>
      <c r="E12" s="45">
        <v>0</v>
      </c>
      <c r="F12" s="45">
        <v>0</v>
      </c>
      <c r="G12" s="79">
        <v>4372.3</v>
      </c>
      <c r="H12" s="45">
        <v>0</v>
      </c>
      <c r="I12" s="124"/>
      <c r="J12" s="20" t="s">
        <v>116</v>
      </c>
      <c r="K12" s="61">
        <v>81</v>
      </c>
      <c r="L12" s="124"/>
      <c r="M12" s="109"/>
      <c r="N12" s="10"/>
    </row>
    <row r="13" spans="1:14" ht="16.5" thickBot="1">
      <c r="A13" s="104"/>
      <c r="B13" s="107" t="s">
        <v>18</v>
      </c>
      <c r="C13" s="13" t="s">
        <v>23</v>
      </c>
      <c r="D13" s="45">
        <f t="shared" ref="D13:H15" si="0">D10</f>
        <v>6150.6</v>
      </c>
      <c r="E13" s="45">
        <f t="shared" si="0"/>
        <v>0</v>
      </c>
      <c r="F13" s="45">
        <f t="shared" si="0"/>
        <v>0</v>
      </c>
      <c r="G13" s="45">
        <f t="shared" si="0"/>
        <v>6150.6</v>
      </c>
      <c r="H13" s="45">
        <f t="shared" si="0"/>
        <v>0</v>
      </c>
      <c r="I13" s="107" t="s">
        <v>19</v>
      </c>
      <c r="J13" s="107" t="s">
        <v>19</v>
      </c>
      <c r="K13" s="110" t="s">
        <v>168</v>
      </c>
      <c r="L13" s="110" t="s">
        <v>19</v>
      </c>
      <c r="M13" s="107" t="s">
        <v>19</v>
      </c>
      <c r="N13" s="10"/>
    </row>
    <row r="14" spans="1:14" ht="16.5" thickBot="1">
      <c r="A14" s="105"/>
      <c r="B14" s="108"/>
      <c r="C14" s="13" t="s">
        <v>24</v>
      </c>
      <c r="D14" s="45">
        <f t="shared" si="0"/>
        <v>3295.7</v>
      </c>
      <c r="E14" s="45">
        <f t="shared" si="0"/>
        <v>0</v>
      </c>
      <c r="F14" s="45">
        <f t="shared" si="0"/>
        <v>0</v>
      </c>
      <c r="G14" s="45">
        <f t="shared" si="0"/>
        <v>3295.7</v>
      </c>
      <c r="H14" s="45">
        <f t="shared" si="0"/>
        <v>0</v>
      </c>
      <c r="I14" s="108"/>
      <c r="J14" s="108"/>
      <c r="K14" s="111"/>
      <c r="L14" s="111"/>
      <c r="M14" s="108"/>
      <c r="N14" s="10"/>
    </row>
    <row r="15" spans="1:14" ht="15.75" customHeight="1" thickBot="1">
      <c r="A15" s="105"/>
      <c r="B15" s="108"/>
      <c r="C15" s="13" t="s">
        <v>108</v>
      </c>
      <c r="D15" s="45">
        <f t="shared" si="0"/>
        <v>4372.3</v>
      </c>
      <c r="E15" s="45">
        <f t="shared" si="0"/>
        <v>0</v>
      </c>
      <c r="F15" s="45">
        <f t="shared" si="0"/>
        <v>0</v>
      </c>
      <c r="G15" s="45">
        <f t="shared" si="0"/>
        <v>4372.3</v>
      </c>
      <c r="H15" s="45">
        <f t="shared" si="0"/>
        <v>0</v>
      </c>
      <c r="I15" s="108"/>
      <c r="J15" s="108"/>
      <c r="K15" s="111"/>
      <c r="L15" s="111"/>
      <c r="M15" s="108"/>
      <c r="N15" s="10"/>
    </row>
    <row r="16" spans="1:14" ht="16.5" thickBot="1">
      <c r="A16" s="115" t="s">
        <v>167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</row>
    <row r="17" spans="1:14" ht="53.25" customHeight="1" thickBot="1">
      <c r="A17" s="19" t="s">
        <v>58</v>
      </c>
      <c r="B17" s="112" t="s">
        <v>217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4"/>
      <c r="N17" s="42"/>
    </row>
    <row r="18" spans="1:14" ht="84.95" customHeight="1" thickBot="1">
      <c r="A18" s="104" t="s">
        <v>40</v>
      </c>
      <c r="B18" s="107" t="s">
        <v>208</v>
      </c>
      <c r="C18" s="13" t="s">
        <v>23</v>
      </c>
      <c r="D18" s="45">
        <f>E18+F18+G18+H18</f>
        <v>0</v>
      </c>
      <c r="E18" s="45">
        <v>0</v>
      </c>
      <c r="F18" s="45">
        <v>0</v>
      </c>
      <c r="G18" s="79">
        <v>0</v>
      </c>
      <c r="H18" s="45">
        <v>0</v>
      </c>
      <c r="I18" s="116" t="s">
        <v>148</v>
      </c>
      <c r="J18" s="55" t="s">
        <v>209</v>
      </c>
      <c r="K18" s="77">
        <v>1</v>
      </c>
      <c r="L18" s="107" t="s">
        <v>112</v>
      </c>
      <c r="M18" s="56" t="s">
        <v>209</v>
      </c>
    </row>
    <row r="19" spans="1:14" ht="84.95" customHeight="1" thickBot="1">
      <c r="A19" s="105"/>
      <c r="B19" s="108"/>
      <c r="C19" s="13" t="s">
        <v>24</v>
      </c>
      <c r="D19" s="45">
        <f>E19+F19+G19+H19</f>
        <v>0</v>
      </c>
      <c r="E19" s="45">
        <v>0</v>
      </c>
      <c r="F19" s="45">
        <v>0</v>
      </c>
      <c r="G19" s="45">
        <v>0</v>
      </c>
      <c r="H19" s="45">
        <v>0</v>
      </c>
      <c r="I19" s="117"/>
      <c r="J19" s="13" t="s">
        <v>107</v>
      </c>
      <c r="K19" s="77" t="s">
        <v>220</v>
      </c>
      <c r="L19" s="108"/>
      <c r="M19" s="13" t="s">
        <v>131</v>
      </c>
    </row>
    <row r="20" spans="1:14" ht="84.95" customHeight="1" thickBot="1">
      <c r="A20" s="106"/>
      <c r="B20" s="109"/>
      <c r="C20" s="13" t="s">
        <v>108</v>
      </c>
      <c r="D20" s="45">
        <f>E20+F20+G20+H20</f>
        <v>0</v>
      </c>
      <c r="E20" s="45">
        <v>0</v>
      </c>
      <c r="F20" s="45">
        <v>0</v>
      </c>
      <c r="G20" s="45">
        <v>0</v>
      </c>
      <c r="H20" s="45">
        <v>0</v>
      </c>
      <c r="I20" s="118"/>
      <c r="J20" s="13" t="s">
        <v>209</v>
      </c>
      <c r="K20" s="77" t="s">
        <v>220</v>
      </c>
      <c r="L20" s="109"/>
      <c r="M20" s="30" t="s">
        <v>19</v>
      </c>
    </row>
    <row r="21" spans="1:14" ht="16.5" thickBot="1">
      <c r="A21" s="104"/>
      <c r="B21" s="107" t="s">
        <v>18</v>
      </c>
      <c r="C21" s="13" t="s">
        <v>23</v>
      </c>
      <c r="D21" s="45">
        <f t="shared" ref="D21:H23" si="1">D18</f>
        <v>0</v>
      </c>
      <c r="E21" s="45">
        <f t="shared" si="1"/>
        <v>0</v>
      </c>
      <c r="F21" s="45">
        <f t="shared" si="1"/>
        <v>0</v>
      </c>
      <c r="G21" s="45">
        <f t="shared" si="1"/>
        <v>0</v>
      </c>
      <c r="H21" s="45">
        <f t="shared" si="1"/>
        <v>0</v>
      </c>
      <c r="I21" s="107" t="s">
        <v>19</v>
      </c>
      <c r="J21" s="107" t="s">
        <v>19</v>
      </c>
      <c r="K21" s="110" t="s">
        <v>19</v>
      </c>
      <c r="L21" s="110" t="s">
        <v>19</v>
      </c>
      <c r="M21" s="107" t="s">
        <v>19</v>
      </c>
    </row>
    <row r="22" spans="1:14" ht="16.5" thickBot="1">
      <c r="A22" s="105"/>
      <c r="B22" s="108"/>
      <c r="C22" s="13" t="s">
        <v>24</v>
      </c>
      <c r="D22" s="45">
        <f t="shared" si="1"/>
        <v>0</v>
      </c>
      <c r="E22" s="45">
        <f t="shared" si="1"/>
        <v>0</v>
      </c>
      <c r="F22" s="45">
        <f t="shared" si="1"/>
        <v>0</v>
      </c>
      <c r="G22" s="45">
        <f t="shared" si="1"/>
        <v>0</v>
      </c>
      <c r="H22" s="45">
        <f t="shared" si="1"/>
        <v>0</v>
      </c>
      <c r="I22" s="108"/>
      <c r="J22" s="108"/>
      <c r="K22" s="111"/>
      <c r="L22" s="111"/>
      <c r="M22" s="108"/>
    </row>
    <row r="23" spans="1:14" ht="16.5" thickBot="1">
      <c r="A23" s="105"/>
      <c r="B23" s="108"/>
      <c r="C23" s="13" t="s">
        <v>108</v>
      </c>
      <c r="D23" s="45">
        <f t="shared" si="1"/>
        <v>0</v>
      </c>
      <c r="E23" s="45">
        <f t="shared" si="1"/>
        <v>0</v>
      </c>
      <c r="F23" s="45">
        <f t="shared" si="1"/>
        <v>0</v>
      </c>
      <c r="G23" s="45">
        <f t="shared" si="1"/>
        <v>0</v>
      </c>
      <c r="H23" s="45">
        <f t="shared" si="1"/>
        <v>0</v>
      </c>
      <c r="I23" s="108"/>
      <c r="J23" s="108"/>
      <c r="K23" s="111"/>
      <c r="L23" s="111"/>
      <c r="M23" s="108"/>
    </row>
    <row r="24" spans="1:14" ht="16.5" thickBot="1">
      <c r="A24" s="104"/>
      <c r="B24" s="107" t="s">
        <v>63</v>
      </c>
      <c r="C24" s="13" t="s">
        <v>23</v>
      </c>
      <c r="D24" s="45">
        <f t="shared" ref="D24:H26" si="2">D13+D21</f>
        <v>6150.6</v>
      </c>
      <c r="E24" s="45">
        <f t="shared" si="2"/>
        <v>0</v>
      </c>
      <c r="F24" s="45">
        <f t="shared" si="2"/>
        <v>0</v>
      </c>
      <c r="G24" s="45">
        <f t="shared" si="2"/>
        <v>6150.6</v>
      </c>
      <c r="H24" s="45">
        <f t="shared" si="2"/>
        <v>0</v>
      </c>
      <c r="I24" s="107" t="s">
        <v>19</v>
      </c>
      <c r="J24" s="107" t="s">
        <v>19</v>
      </c>
      <c r="K24" s="107" t="s">
        <v>19</v>
      </c>
      <c r="L24" s="107" t="s">
        <v>19</v>
      </c>
      <c r="M24" s="107" t="s">
        <v>19</v>
      </c>
    </row>
    <row r="25" spans="1:14" ht="16.5" thickBot="1">
      <c r="A25" s="105"/>
      <c r="B25" s="108"/>
      <c r="C25" s="13" t="s">
        <v>24</v>
      </c>
      <c r="D25" s="45">
        <f t="shared" si="2"/>
        <v>3295.7</v>
      </c>
      <c r="E25" s="45">
        <f t="shared" si="2"/>
        <v>0</v>
      </c>
      <c r="F25" s="45">
        <f t="shared" si="2"/>
        <v>0</v>
      </c>
      <c r="G25" s="45">
        <f t="shared" si="2"/>
        <v>3295.7</v>
      </c>
      <c r="H25" s="45">
        <f t="shared" si="2"/>
        <v>0</v>
      </c>
      <c r="I25" s="108"/>
      <c r="J25" s="108"/>
      <c r="K25" s="108"/>
      <c r="L25" s="108"/>
      <c r="M25" s="108"/>
    </row>
    <row r="26" spans="1:14" ht="16.5" thickBot="1">
      <c r="A26" s="106"/>
      <c r="B26" s="109"/>
      <c r="C26" s="13" t="s">
        <v>108</v>
      </c>
      <c r="D26" s="45">
        <f t="shared" si="2"/>
        <v>4372.3</v>
      </c>
      <c r="E26" s="45">
        <f t="shared" si="2"/>
        <v>0</v>
      </c>
      <c r="F26" s="45">
        <f t="shared" si="2"/>
        <v>0</v>
      </c>
      <c r="G26" s="45">
        <f t="shared" si="2"/>
        <v>4372.3</v>
      </c>
      <c r="H26" s="45">
        <f t="shared" si="2"/>
        <v>0</v>
      </c>
      <c r="I26" s="109"/>
      <c r="J26" s="109"/>
      <c r="K26" s="109"/>
      <c r="L26" s="109"/>
      <c r="M26" s="109"/>
    </row>
    <row r="27" spans="1:14" ht="15.75">
      <c r="A27" s="103" t="s">
        <v>225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4" ht="15.75">
      <c r="A28" s="99" t="s">
        <v>226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</row>
    <row r="29" spans="1:14" ht="15.75">
      <c r="A29" s="99" t="s">
        <v>227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</row>
    <row r="30" spans="1:14" ht="15.75">
      <c r="A30" s="99" t="s">
        <v>228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</row>
    <row r="31" spans="1:14" ht="15.7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</row>
    <row r="32" spans="1:14" s="46" customFormat="1" ht="48" customHeight="1">
      <c r="A32" s="99" t="s">
        <v>130</v>
      </c>
      <c r="B32" s="99"/>
      <c r="C32" s="99"/>
      <c r="I32" s="54"/>
      <c r="M32" s="49" t="s">
        <v>128</v>
      </c>
    </row>
    <row r="33" spans="1:9">
      <c r="A33"/>
      <c r="I33" s="29"/>
    </row>
  </sheetData>
  <mergeCells count="53">
    <mergeCell ref="A32:C32"/>
    <mergeCell ref="A2:M2"/>
    <mergeCell ref="B9:J9"/>
    <mergeCell ref="L9:M9"/>
    <mergeCell ref="L13:L15"/>
    <mergeCell ref="M13:M15"/>
    <mergeCell ref="A10:A12"/>
    <mergeCell ref="B10:B12"/>
    <mergeCell ref="A13:A15"/>
    <mergeCell ref="A8:M8"/>
    <mergeCell ref="B13:B15"/>
    <mergeCell ref="I13:I15"/>
    <mergeCell ref="J13:J15"/>
    <mergeCell ref="K13:K15"/>
    <mergeCell ref="I10:I12"/>
    <mergeCell ref="L10:L12"/>
    <mergeCell ref="A1:M1"/>
    <mergeCell ref="E5:H5"/>
    <mergeCell ref="A4:A6"/>
    <mergeCell ref="B4:B6"/>
    <mergeCell ref="C4:C6"/>
    <mergeCell ref="D4:H4"/>
    <mergeCell ref="I4:I6"/>
    <mergeCell ref="J4:J6"/>
    <mergeCell ref="K4:K6"/>
    <mergeCell ref="D5:D6"/>
    <mergeCell ref="M4:M6"/>
    <mergeCell ref="L4:L6"/>
    <mergeCell ref="K21:K23"/>
    <mergeCell ref="L21:L23"/>
    <mergeCell ref="M21:M23"/>
    <mergeCell ref="B17:M17"/>
    <mergeCell ref="M10:M12"/>
    <mergeCell ref="L18:L20"/>
    <mergeCell ref="J21:J23"/>
    <mergeCell ref="A16:M16"/>
    <mergeCell ref="A21:A23"/>
    <mergeCell ref="B21:B23"/>
    <mergeCell ref="A18:A20"/>
    <mergeCell ref="B18:B20"/>
    <mergeCell ref="I18:I20"/>
    <mergeCell ref="I21:I23"/>
    <mergeCell ref="A30:M30"/>
    <mergeCell ref="A27:M27"/>
    <mergeCell ref="A28:M28"/>
    <mergeCell ref="A29:M29"/>
    <mergeCell ref="A24:A26"/>
    <mergeCell ref="B24:B26"/>
    <mergeCell ref="I24:I26"/>
    <mergeCell ref="J24:J26"/>
    <mergeCell ref="K24:K26"/>
    <mergeCell ref="L24:L26"/>
    <mergeCell ref="M24:M2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fitToHeight="0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3"/>
  <sheetViews>
    <sheetView zoomScale="90" zoomScaleNormal="90" workbookViewId="0">
      <selection activeCell="B33" sqref="B33:M33"/>
    </sheetView>
  </sheetViews>
  <sheetFormatPr defaultRowHeight="15"/>
  <cols>
    <col min="1" max="1" width="6.140625" style="18" customWidth="1"/>
    <col min="2" max="2" width="27.7109375" customWidth="1"/>
    <col min="3" max="3" width="14" style="17" customWidth="1"/>
    <col min="4" max="4" width="14.85546875" customWidth="1"/>
    <col min="5" max="8" width="9.140625" customWidth="1"/>
    <col min="9" max="9" width="19.42578125" customWidth="1"/>
    <col min="10" max="10" width="8.85546875" customWidth="1"/>
    <col min="11" max="11" width="16.28515625" customWidth="1"/>
    <col min="12" max="12" width="16.7109375" customWidth="1"/>
    <col min="13" max="13" width="16" customWidth="1"/>
  </cols>
  <sheetData>
    <row r="1" spans="1:14" ht="22.5">
      <c r="A1" s="95" t="s">
        <v>57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4" ht="15.75" thickBot="1"/>
    <row r="3" spans="1:14" ht="50.25" customHeight="1" thickBot="1">
      <c r="A3" s="104" t="s">
        <v>4</v>
      </c>
      <c r="B3" s="107" t="s">
        <v>64</v>
      </c>
      <c r="C3" s="107" t="s">
        <v>52</v>
      </c>
      <c r="D3" s="148" t="s">
        <v>11</v>
      </c>
      <c r="E3" s="149"/>
      <c r="F3" s="149"/>
      <c r="G3" s="149"/>
      <c r="H3" s="150"/>
      <c r="I3" s="8" t="s">
        <v>20</v>
      </c>
      <c r="J3" s="107" t="s">
        <v>13</v>
      </c>
      <c r="K3" s="107" t="s">
        <v>54</v>
      </c>
      <c r="L3" s="107" t="s">
        <v>55</v>
      </c>
      <c r="M3" s="107" t="s">
        <v>56</v>
      </c>
    </row>
    <row r="4" spans="1:14" ht="16.5" thickBot="1">
      <c r="A4" s="105"/>
      <c r="B4" s="108"/>
      <c r="C4" s="108"/>
      <c r="D4" s="110" t="s">
        <v>14</v>
      </c>
      <c r="E4" s="148" t="s">
        <v>50</v>
      </c>
      <c r="F4" s="149"/>
      <c r="G4" s="149"/>
      <c r="H4" s="150"/>
      <c r="I4" s="9" t="s">
        <v>21</v>
      </c>
      <c r="J4" s="108"/>
      <c r="K4" s="108"/>
      <c r="L4" s="108"/>
      <c r="M4" s="108"/>
    </row>
    <row r="5" spans="1:14" ht="33.75" customHeight="1" thickBot="1">
      <c r="A5" s="105"/>
      <c r="B5" s="109"/>
      <c r="C5" s="109"/>
      <c r="D5" s="111"/>
      <c r="E5" s="16" t="s">
        <v>22</v>
      </c>
      <c r="F5" s="16" t="s">
        <v>15</v>
      </c>
      <c r="G5" s="16" t="s">
        <v>16</v>
      </c>
      <c r="H5" s="7" t="s">
        <v>17</v>
      </c>
      <c r="I5" s="11"/>
      <c r="J5" s="109"/>
      <c r="K5" s="108"/>
      <c r="L5" s="109"/>
      <c r="M5" s="108"/>
      <c r="N5" s="47"/>
    </row>
    <row r="6" spans="1:14" ht="16.5" thickBot="1">
      <c r="A6" s="19">
        <v>1</v>
      </c>
      <c r="B6" s="14">
        <v>2</v>
      </c>
      <c r="C6" s="15">
        <v>3</v>
      </c>
      <c r="D6" s="14">
        <v>4</v>
      </c>
      <c r="E6" s="14">
        <v>5</v>
      </c>
      <c r="F6" s="14">
        <v>6</v>
      </c>
      <c r="G6" s="14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4" ht="37.5" customHeight="1" thickBot="1">
      <c r="A7" s="127" t="s">
        <v>224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9"/>
      <c r="N7" s="42"/>
    </row>
    <row r="8" spans="1:14" ht="16.5" thickBot="1">
      <c r="A8" s="104" t="s">
        <v>51</v>
      </c>
      <c r="B8" s="139" t="s">
        <v>154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1"/>
    </row>
    <row r="9" spans="1:14" ht="26.45" customHeight="1" thickBot="1">
      <c r="A9" s="106"/>
      <c r="B9" s="127" t="s">
        <v>155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9"/>
    </row>
    <row r="10" spans="1:14" ht="77.25" customHeight="1" thickBot="1">
      <c r="A10" s="130" t="s">
        <v>38</v>
      </c>
      <c r="B10" s="116" t="s">
        <v>117</v>
      </c>
      <c r="C10" s="61" t="s">
        <v>23</v>
      </c>
      <c r="D10" s="79">
        <f>SUM(E10:H10)</f>
        <v>375</v>
      </c>
      <c r="E10" s="79">
        <v>0</v>
      </c>
      <c r="F10" s="79">
        <v>0</v>
      </c>
      <c r="G10" s="79">
        <v>375</v>
      </c>
      <c r="H10" s="79">
        <v>0</v>
      </c>
      <c r="I10" s="116" t="s">
        <v>157</v>
      </c>
      <c r="J10" s="56" t="s">
        <v>107</v>
      </c>
      <c r="K10" s="56">
        <v>24</v>
      </c>
      <c r="L10" s="142" t="s">
        <v>125</v>
      </c>
      <c r="M10" s="145" t="s">
        <v>204</v>
      </c>
    </row>
    <row r="11" spans="1:14" ht="94.5" customHeight="1" thickBot="1">
      <c r="A11" s="132"/>
      <c r="B11" s="123"/>
      <c r="C11" s="61" t="s">
        <v>24</v>
      </c>
      <c r="D11" s="79">
        <f t="shared" ref="D11:D12" si="0">SUM(E11:H11)</f>
        <v>375</v>
      </c>
      <c r="E11" s="79">
        <v>0</v>
      </c>
      <c r="F11" s="79">
        <v>0</v>
      </c>
      <c r="G11" s="79">
        <v>375</v>
      </c>
      <c r="H11" s="79">
        <v>0</v>
      </c>
      <c r="I11" s="123"/>
      <c r="J11" s="55" t="s">
        <v>107</v>
      </c>
      <c r="K11" s="55">
        <v>24</v>
      </c>
      <c r="L11" s="143"/>
      <c r="M11" s="146"/>
    </row>
    <row r="12" spans="1:14" ht="81.75" customHeight="1" thickBot="1">
      <c r="A12" s="131"/>
      <c r="B12" s="124"/>
      <c r="C12" s="61" t="s">
        <v>108</v>
      </c>
      <c r="D12" s="79">
        <f t="shared" si="0"/>
        <v>375</v>
      </c>
      <c r="E12" s="79">
        <v>0</v>
      </c>
      <c r="F12" s="79">
        <v>0</v>
      </c>
      <c r="G12" s="79">
        <v>375</v>
      </c>
      <c r="H12" s="79">
        <v>0</v>
      </c>
      <c r="I12" s="124"/>
      <c r="J12" s="55" t="s">
        <v>107</v>
      </c>
      <c r="K12" s="55">
        <v>24</v>
      </c>
      <c r="L12" s="144"/>
      <c r="M12" s="147"/>
    </row>
    <row r="13" spans="1:14" ht="28.15" hidden="1" customHeight="1" thickBot="1">
      <c r="A13" s="136" t="s">
        <v>156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8"/>
    </row>
    <row r="14" spans="1:14" ht="16.5" hidden="1" thickBot="1">
      <c r="A14" s="130" t="s">
        <v>58</v>
      </c>
      <c r="B14" s="136" t="s">
        <v>211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8"/>
    </row>
    <row r="15" spans="1:14" ht="30.6" hidden="1" customHeight="1" thickBot="1">
      <c r="A15" s="131"/>
      <c r="B15" s="136" t="s">
        <v>155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8"/>
    </row>
    <row r="16" spans="1:14" ht="65.099999999999994" customHeight="1" thickBot="1">
      <c r="A16" s="130" t="s">
        <v>212</v>
      </c>
      <c r="B16" s="116" t="s">
        <v>119</v>
      </c>
      <c r="C16" s="61" t="s">
        <v>23</v>
      </c>
      <c r="D16" s="79">
        <f>SUM(E16:H16)</f>
        <v>93.6</v>
      </c>
      <c r="E16" s="79">
        <v>0</v>
      </c>
      <c r="F16" s="79">
        <v>0</v>
      </c>
      <c r="G16" s="79">
        <v>93.6</v>
      </c>
      <c r="H16" s="79">
        <v>0</v>
      </c>
      <c r="I16" s="116" t="s">
        <v>158</v>
      </c>
      <c r="J16" s="56" t="s">
        <v>105</v>
      </c>
      <c r="K16" s="56">
        <v>100</v>
      </c>
      <c r="L16" s="142" t="s">
        <v>98</v>
      </c>
      <c r="M16" s="145" t="s">
        <v>205</v>
      </c>
    </row>
    <row r="17" spans="1:16" ht="65.099999999999994" customHeight="1" thickBot="1">
      <c r="A17" s="132"/>
      <c r="B17" s="123"/>
      <c r="C17" s="61" t="s">
        <v>24</v>
      </c>
      <c r="D17" s="79">
        <f t="shared" ref="D17:D18" si="1">SUM(E17:H17)</f>
        <v>90</v>
      </c>
      <c r="E17" s="79">
        <v>0</v>
      </c>
      <c r="F17" s="79">
        <v>0</v>
      </c>
      <c r="G17" s="79">
        <v>90</v>
      </c>
      <c r="H17" s="79">
        <v>0</v>
      </c>
      <c r="I17" s="123"/>
      <c r="J17" s="55" t="s">
        <v>105</v>
      </c>
      <c r="K17" s="55">
        <v>100</v>
      </c>
      <c r="L17" s="143"/>
      <c r="M17" s="146"/>
      <c r="N17" s="42"/>
    </row>
    <row r="18" spans="1:16" ht="65.099999999999994" customHeight="1" thickBot="1">
      <c r="A18" s="131"/>
      <c r="B18" s="124"/>
      <c r="C18" s="61" t="s">
        <v>108</v>
      </c>
      <c r="D18" s="79">
        <f t="shared" si="1"/>
        <v>90</v>
      </c>
      <c r="E18" s="79">
        <v>0</v>
      </c>
      <c r="F18" s="79">
        <v>0</v>
      </c>
      <c r="G18" s="79">
        <v>90</v>
      </c>
      <c r="H18" s="79">
        <v>0</v>
      </c>
      <c r="I18" s="124"/>
      <c r="J18" s="55" t="s">
        <v>105</v>
      </c>
      <c r="K18" s="55">
        <v>100</v>
      </c>
      <c r="L18" s="144"/>
      <c r="M18" s="147"/>
    </row>
    <row r="19" spans="1:16" ht="16.149999999999999" customHeight="1" thickBot="1">
      <c r="A19" s="134"/>
      <c r="B19" s="125" t="s">
        <v>229</v>
      </c>
      <c r="C19" s="61" t="s">
        <v>23</v>
      </c>
      <c r="D19" s="79">
        <f>SUM(E19:H19)</f>
        <v>468.6</v>
      </c>
      <c r="E19" s="79">
        <f>E10+E16</f>
        <v>0</v>
      </c>
      <c r="F19" s="79">
        <f t="shared" ref="F19:H19" si="2">F10+F16</f>
        <v>0</v>
      </c>
      <c r="G19" s="79">
        <f t="shared" si="2"/>
        <v>468.6</v>
      </c>
      <c r="H19" s="79">
        <f t="shared" si="2"/>
        <v>0</v>
      </c>
      <c r="I19" s="133" t="s">
        <v>19</v>
      </c>
      <c r="J19" s="133" t="s">
        <v>19</v>
      </c>
      <c r="K19" s="133" t="s">
        <v>19</v>
      </c>
      <c r="L19" s="133" t="s">
        <v>19</v>
      </c>
      <c r="M19" s="119" t="s">
        <v>19</v>
      </c>
    </row>
    <row r="20" spans="1:16" ht="16.149999999999999" customHeight="1" thickBot="1">
      <c r="A20" s="135"/>
      <c r="B20" s="125"/>
      <c r="C20" s="61" t="s">
        <v>24</v>
      </c>
      <c r="D20" s="79">
        <f t="shared" ref="D20:D21" si="3">SUM(E20:H20)</f>
        <v>465</v>
      </c>
      <c r="E20" s="79">
        <f t="shared" ref="E20:H20" si="4">E11+E17</f>
        <v>0</v>
      </c>
      <c r="F20" s="79">
        <f t="shared" si="4"/>
        <v>0</v>
      </c>
      <c r="G20" s="79">
        <f t="shared" si="4"/>
        <v>465</v>
      </c>
      <c r="H20" s="79">
        <f t="shared" si="4"/>
        <v>0</v>
      </c>
      <c r="I20" s="133"/>
      <c r="J20" s="133"/>
      <c r="K20" s="133"/>
      <c r="L20" s="133"/>
      <c r="M20" s="119"/>
      <c r="N20" s="42"/>
    </row>
    <row r="21" spans="1:16" ht="16.149999999999999" customHeight="1" thickBot="1">
      <c r="A21" s="135"/>
      <c r="B21" s="125"/>
      <c r="C21" s="61" t="s">
        <v>108</v>
      </c>
      <c r="D21" s="79">
        <f t="shared" si="3"/>
        <v>465</v>
      </c>
      <c r="E21" s="79">
        <f t="shared" ref="E21:H21" si="5">E12+E18</f>
        <v>0</v>
      </c>
      <c r="F21" s="79">
        <f t="shared" si="5"/>
        <v>0</v>
      </c>
      <c r="G21" s="79">
        <f t="shared" si="5"/>
        <v>465</v>
      </c>
      <c r="H21" s="79">
        <f t="shared" si="5"/>
        <v>0</v>
      </c>
      <c r="I21" s="133"/>
      <c r="J21" s="133"/>
      <c r="K21" s="133"/>
      <c r="L21" s="133"/>
      <c r="M21" s="119"/>
    </row>
    <row r="22" spans="1:16" ht="42.75" customHeight="1" thickBot="1">
      <c r="A22" s="127" t="s">
        <v>216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9"/>
    </row>
    <row r="23" spans="1:16" ht="16.5" customHeight="1" thickBot="1">
      <c r="A23" s="130" t="s">
        <v>58</v>
      </c>
      <c r="B23" s="127" t="s">
        <v>165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9"/>
    </row>
    <row r="24" spans="1:16" ht="35.25" customHeight="1" thickBot="1">
      <c r="A24" s="131"/>
      <c r="B24" s="127" t="s">
        <v>153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9"/>
    </row>
    <row r="25" spans="1:16" ht="55.15" customHeight="1" thickBot="1">
      <c r="A25" s="130" t="s">
        <v>40</v>
      </c>
      <c r="B25" s="107" t="s">
        <v>103</v>
      </c>
      <c r="C25" s="13" t="s">
        <v>23</v>
      </c>
      <c r="D25" s="13">
        <f>SUM(E25:H25)</f>
        <v>5666.9</v>
      </c>
      <c r="E25" s="13">
        <v>0</v>
      </c>
      <c r="F25" s="13">
        <v>925.2</v>
      </c>
      <c r="G25" s="13">
        <v>4741.7</v>
      </c>
      <c r="H25" s="13">
        <v>0</v>
      </c>
      <c r="I25" s="116" t="s">
        <v>152</v>
      </c>
      <c r="J25" s="7" t="s">
        <v>106</v>
      </c>
      <c r="K25" s="7">
        <v>6</v>
      </c>
      <c r="L25" s="107" t="s">
        <v>98</v>
      </c>
      <c r="M25" s="104" t="s">
        <v>104</v>
      </c>
      <c r="N25" s="46"/>
    </row>
    <row r="26" spans="1:16" ht="55.15" customHeight="1" thickBot="1">
      <c r="A26" s="132"/>
      <c r="B26" s="108"/>
      <c r="C26" s="13" t="s">
        <v>24</v>
      </c>
      <c r="D26" s="13">
        <f t="shared" ref="D26:D27" si="6">SUM(E26:H26)</f>
        <v>2931.9</v>
      </c>
      <c r="E26" s="13">
        <v>0</v>
      </c>
      <c r="F26" s="13">
        <v>994.5</v>
      </c>
      <c r="G26" s="13">
        <v>1937.4</v>
      </c>
      <c r="H26" s="13">
        <v>0</v>
      </c>
      <c r="I26" s="123"/>
      <c r="J26" s="13" t="s">
        <v>107</v>
      </c>
      <c r="K26" s="13">
        <v>3</v>
      </c>
      <c r="L26" s="108"/>
      <c r="M26" s="105"/>
      <c r="N26" s="21"/>
      <c r="O26" s="21"/>
      <c r="P26" s="21"/>
    </row>
    <row r="27" spans="1:16" ht="55.15" customHeight="1" thickBot="1">
      <c r="A27" s="131"/>
      <c r="B27" s="109"/>
      <c r="C27" s="13" t="s">
        <v>108</v>
      </c>
      <c r="D27" s="13">
        <f t="shared" si="6"/>
        <v>3006.3</v>
      </c>
      <c r="E27" s="13">
        <v>0</v>
      </c>
      <c r="F27" s="13">
        <v>1068.9000000000001</v>
      </c>
      <c r="G27" s="13">
        <v>1937.4</v>
      </c>
      <c r="H27" s="13">
        <v>0</v>
      </c>
      <c r="I27" s="124"/>
      <c r="J27" s="13" t="s">
        <v>107</v>
      </c>
      <c r="K27" s="13">
        <v>3</v>
      </c>
      <c r="L27" s="109"/>
      <c r="M27" s="106"/>
      <c r="N27" s="21"/>
      <c r="O27" s="21"/>
      <c r="P27" s="21"/>
    </row>
    <row r="28" spans="1:16" ht="16.149999999999999" customHeight="1" thickBot="1">
      <c r="A28" s="151"/>
      <c r="B28" s="125" t="s">
        <v>229</v>
      </c>
      <c r="C28" s="13" t="s">
        <v>23</v>
      </c>
      <c r="D28" s="13">
        <f t="shared" ref="D28:H28" si="7">D25</f>
        <v>5666.9</v>
      </c>
      <c r="E28" s="13">
        <f t="shared" si="7"/>
        <v>0</v>
      </c>
      <c r="F28" s="13">
        <f t="shared" si="7"/>
        <v>925.2</v>
      </c>
      <c r="G28" s="13">
        <f t="shared" si="7"/>
        <v>4741.7</v>
      </c>
      <c r="H28" s="13">
        <f t="shared" si="7"/>
        <v>0</v>
      </c>
      <c r="I28" s="119" t="s">
        <v>19</v>
      </c>
      <c r="J28" s="119" t="s">
        <v>19</v>
      </c>
      <c r="K28" s="119" t="s">
        <v>19</v>
      </c>
      <c r="L28" s="119" t="s">
        <v>19</v>
      </c>
      <c r="M28" s="119" t="s">
        <v>19</v>
      </c>
      <c r="N28" s="21"/>
      <c r="O28" s="21"/>
      <c r="P28" s="21"/>
    </row>
    <row r="29" spans="1:16" ht="16.149999999999999" customHeight="1" thickBot="1">
      <c r="A29" s="152"/>
      <c r="B29" s="125"/>
      <c r="C29" s="13" t="s">
        <v>24</v>
      </c>
      <c r="D29" s="13">
        <f>D26</f>
        <v>2931.9</v>
      </c>
      <c r="E29" s="13">
        <f>E26</f>
        <v>0</v>
      </c>
      <c r="F29" s="13">
        <f>F26</f>
        <v>994.5</v>
      </c>
      <c r="G29" s="13">
        <f>G26</f>
        <v>1937.4</v>
      </c>
      <c r="H29" s="13">
        <f>H26</f>
        <v>0</v>
      </c>
      <c r="I29" s="119"/>
      <c r="J29" s="119"/>
      <c r="K29" s="119"/>
      <c r="L29" s="119"/>
      <c r="M29" s="119"/>
    </row>
    <row r="30" spans="1:16" ht="16.149999999999999" customHeight="1" thickBot="1">
      <c r="A30" s="152"/>
      <c r="B30" s="125"/>
      <c r="C30" s="13" t="s">
        <v>108</v>
      </c>
      <c r="D30" s="13">
        <v>300.60000000000002</v>
      </c>
      <c r="E30" s="13">
        <v>0</v>
      </c>
      <c r="F30" s="13">
        <v>1068.9000000000001</v>
      </c>
      <c r="G30" s="13">
        <v>1937.4</v>
      </c>
      <c r="H30" s="13">
        <v>0</v>
      </c>
      <c r="I30" s="119"/>
      <c r="J30" s="119"/>
      <c r="K30" s="119"/>
      <c r="L30" s="119"/>
      <c r="M30" s="119"/>
    </row>
    <row r="31" spans="1:16" ht="35.25" customHeight="1" thickBot="1">
      <c r="A31" s="127" t="s">
        <v>161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9"/>
    </row>
    <row r="32" spans="1:16" ht="16.5" thickBot="1">
      <c r="A32" s="130" t="s">
        <v>41</v>
      </c>
      <c r="B32" s="125" t="s">
        <v>162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</row>
    <row r="33" spans="1:14" ht="43.5" customHeight="1" thickBot="1">
      <c r="A33" s="131"/>
      <c r="B33" s="125" t="s">
        <v>234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</row>
    <row r="34" spans="1:14" ht="90" customHeight="1" thickBot="1">
      <c r="A34" s="130" t="s">
        <v>42</v>
      </c>
      <c r="B34" s="116" t="s">
        <v>136</v>
      </c>
      <c r="C34" s="76" t="s">
        <v>23</v>
      </c>
      <c r="D34" s="79">
        <f>E34+F34+G34+H34</f>
        <v>1103</v>
      </c>
      <c r="E34" s="78">
        <v>0</v>
      </c>
      <c r="F34" s="78">
        <v>0</v>
      </c>
      <c r="G34" s="78">
        <v>1103</v>
      </c>
      <c r="H34" s="78">
        <v>0</v>
      </c>
      <c r="I34" s="116" t="s">
        <v>172</v>
      </c>
      <c r="J34" s="55" t="s">
        <v>107</v>
      </c>
      <c r="K34" s="76">
        <v>0</v>
      </c>
      <c r="L34" s="116" t="s">
        <v>235</v>
      </c>
      <c r="M34" s="142" t="s">
        <v>182</v>
      </c>
    </row>
    <row r="35" spans="1:14" ht="110.25" customHeight="1" thickBot="1">
      <c r="A35" s="132"/>
      <c r="B35" s="123"/>
      <c r="C35" s="61" t="s">
        <v>24</v>
      </c>
      <c r="D35" s="79">
        <f>E35+F35+G35+H35</f>
        <v>0</v>
      </c>
      <c r="E35" s="79">
        <v>0</v>
      </c>
      <c r="F35" s="79">
        <v>0</v>
      </c>
      <c r="G35" s="79">
        <v>0</v>
      </c>
      <c r="H35" s="79">
        <v>0</v>
      </c>
      <c r="I35" s="123"/>
      <c r="J35" s="55" t="s">
        <v>107</v>
      </c>
      <c r="K35" s="55">
        <v>0</v>
      </c>
      <c r="L35" s="123"/>
      <c r="M35" s="143"/>
    </row>
    <row r="36" spans="1:14" ht="87.75" customHeight="1" thickBot="1">
      <c r="A36" s="131"/>
      <c r="B36" s="124"/>
      <c r="C36" s="61" t="s">
        <v>108</v>
      </c>
      <c r="D36" s="79">
        <f>E36+F36+G36+H36</f>
        <v>0</v>
      </c>
      <c r="E36" s="79">
        <v>0</v>
      </c>
      <c r="F36" s="79">
        <v>0</v>
      </c>
      <c r="G36" s="79">
        <v>0</v>
      </c>
      <c r="H36" s="79">
        <v>0</v>
      </c>
      <c r="I36" s="124"/>
      <c r="J36" s="55" t="s">
        <v>107</v>
      </c>
      <c r="K36" s="55">
        <v>0</v>
      </c>
      <c r="L36" s="124"/>
      <c r="M36" s="144"/>
    </row>
    <row r="37" spans="1:14" ht="16.149999999999999" customHeight="1" thickBot="1">
      <c r="A37" s="107"/>
      <c r="B37" s="125" t="s">
        <v>229</v>
      </c>
      <c r="C37" s="13" t="s">
        <v>23</v>
      </c>
      <c r="D37" s="45">
        <f t="shared" ref="D37:H37" si="8">D34</f>
        <v>1103</v>
      </c>
      <c r="E37" s="45">
        <f t="shared" si="8"/>
        <v>0</v>
      </c>
      <c r="F37" s="45">
        <f t="shared" si="8"/>
        <v>0</v>
      </c>
      <c r="G37" s="45">
        <f t="shared" si="8"/>
        <v>1103</v>
      </c>
      <c r="H37" s="45">
        <f t="shared" si="8"/>
        <v>0</v>
      </c>
      <c r="I37" s="107" t="s">
        <v>19</v>
      </c>
      <c r="J37" s="107" t="s">
        <v>19</v>
      </c>
      <c r="K37" s="107" t="s">
        <v>19</v>
      </c>
      <c r="L37" s="107" t="s">
        <v>19</v>
      </c>
      <c r="M37" s="107" t="s">
        <v>19</v>
      </c>
      <c r="N37" s="42"/>
    </row>
    <row r="38" spans="1:14" ht="16.149999999999999" customHeight="1" thickBot="1">
      <c r="A38" s="108"/>
      <c r="B38" s="125"/>
      <c r="C38" s="13" t="s">
        <v>24</v>
      </c>
      <c r="D38" s="45">
        <f t="shared" ref="D38:H38" si="9">D35</f>
        <v>0</v>
      </c>
      <c r="E38" s="45">
        <f t="shared" si="9"/>
        <v>0</v>
      </c>
      <c r="F38" s="45">
        <f t="shared" si="9"/>
        <v>0</v>
      </c>
      <c r="G38" s="45">
        <f t="shared" si="9"/>
        <v>0</v>
      </c>
      <c r="H38" s="45">
        <f t="shared" si="9"/>
        <v>0</v>
      </c>
      <c r="I38" s="108"/>
      <c r="J38" s="108"/>
      <c r="K38" s="108"/>
      <c r="L38" s="108"/>
      <c r="M38" s="108"/>
    </row>
    <row r="39" spans="1:14" ht="16.149999999999999" customHeight="1" thickBot="1">
      <c r="A39" s="108"/>
      <c r="B39" s="125"/>
      <c r="C39" s="13" t="s">
        <v>108</v>
      </c>
      <c r="D39" s="45">
        <f t="shared" ref="D39:H39" si="10">D36</f>
        <v>0</v>
      </c>
      <c r="E39" s="45">
        <f t="shared" si="10"/>
        <v>0</v>
      </c>
      <c r="F39" s="45">
        <f t="shared" si="10"/>
        <v>0</v>
      </c>
      <c r="G39" s="45">
        <f t="shared" si="10"/>
        <v>0</v>
      </c>
      <c r="H39" s="45">
        <f t="shared" si="10"/>
        <v>0</v>
      </c>
      <c r="I39" s="108"/>
      <c r="J39" s="108"/>
      <c r="K39" s="108"/>
      <c r="L39" s="108"/>
      <c r="M39" s="108"/>
    </row>
    <row r="40" spans="1:14" ht="50.25" customHeight="1" thickBot="1">
      <c r="A40" s="127" t="s">
        <v>163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9"/>
    </row>
    <row r="41" spans="1:14" ht="16.5" thickBot="1">
      <c r="A41" s="130" t="s">
        <v>101</v>
      </c>
      <c r="B41" s="125" t="s">
        <v>164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</row>
    <row r="42" spans="1:14" ht="33" customHeight="1" thickBot="1">
      <c r="A42" s="131"/>
      <c r="B42" s="125" t="s">
        <v>232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</row>
    <row r="43" spans="1:14" ht="98.25" customHeight="1" thickBot="1">
      <c r="A43" s="132" t="s">
        <v>102</v>
      </c>
      <c r="B43" s="133" t="s">
        <v>195</v>
      </c>
      <c r="C43" s="61" t="s">
        <v>23</v>
      </c>
      <c r="D43" s="79">
        <f>SUM(E43:H43)</f>
        <v>274.39999999999998</v>
      </c>
      <c r="E43" s="79">
        <v>0</v>
      </c>
      <c r="F43" s="79">
        <v>0</v>
      </c>
      <c r="G43" s="79">
        <v>274.39999999999998</v>
      </c>
      <c r="H43" s="79">
        <v>0</v>
      </c>
      <c r="I43" s="142" t="s">
        <v>111</v>
      </c>
      <c r="J43" s="55" t="s">
        <v>105</v>
      </c>
      <c r="K43" s="55">
        <v>100</v>
      </c>
      <c r="L43" s="102" t="s">
        <v>230</v>
      </c>
      <c r="M43" s="142" t="s">
        <v>196</v>
      </c>
    </row>
    <row r="44" spans="1:14" ht="92.25" customHeight="1" thickBot="1">
      <c r="A44" s="132"/>
      <c r="B44" s="116"/>
      <c r="C44" s="69" t="s">
        <v>24</v>
      </c>
      <c r="D44" s="79">
        <f t="shared" ref="D44:D45" si="11">SUM(E44:H44)</f>
        <v>289.39999999999998</v>
      </c>
      <c r="E44" s="79">
        <v>0</v>
      </c>
      <c r="F44" s="79">
        <v>0</v>
      </c>
      <c r="G44" s="79">
        <v>289.39999999999998</v>
      </c>
      <c r="H44" s="79">
        <v>0</v>
      </c>
      <c r="I44" s="143"/>
      <c r="J44" s="55" t="s">
        <v>105</v>
      </c>
      <c r="K44" s="55">
        <v>100</v>
      </c>
      <c r="L44" s="102"/>
      <c r="M44" s="161"/>
    </row>
    <row r="45" spans="1:14" ht="95.25" customHeight="1" thickBot="1">
      <c r="A45" s="132"/>
      <c r="B45" s="116"/>
      <c r="C45" s="61" t="s">
        <v>108</v>
      </c>
      <c r="D45" s="79">
        <f t="shared" si="11"/>
        <v>289.39999999999998</v>
      </c>
      <c r="E45" s="79">
        <v>0</v>
      </c>
      <c r="F45" s="79">
        <v>0</v>
      </c>
      <c r="G45" s="79">
        <v>289.39999999999998</v>
      </c>
      <c r="H45" s="79">
        <v>0</v>
      </c>
      <c r="I45" s="144"/>
      <c r="J45" s="55" t="s">
        <v>105</v>
      </c>
      <c r="K45" s="55">
        <v>100</v>
      </c>
      <c r="L45" s="102"/>
      <c r="M45" s="162"/>
    </row>
    <row r="46" spans="1:14" ht="64.900000000000006" customHeight="1" thickBot="1">
      <c r="A46" s="130" t="s">
        <v>213</v>
      </c>
      <c r="B46" s="116" t="s">
        <v>233</v>
      </c>
      <c r="C46" s="13" t="s">
        <v>23</v>
      </c>
      <c r="D46" s="45">
        <f t="shared" ref="D46:D48" si="12">E46+F46+G46+H46</f>
        <v>500</v>
      </c>
      <c r="E46" s="45">
        <v>0</v>
      </c>
      <c r="F46" s="45">
        <v>0</v>
      </c>
      <c r="G46" s="80">
        <v>500</v>
      </c>
      <c r="H46" s="45">
        <v>0</v>
      </c>
      <c r="I46" s="156" t="s">
        <v>110</v>
      </c>
      <c r="J46" s="67" t="s">
        <v>107</v>
      </c>
      <c r="K46" s="76">
        <v>50</v>
      </c>
      <c r="L46" s="102" t="s">
        <v>230</v>
      </c>
      <c r="M46" s="142" t="s">
        <v>197</v>
      </c>
    </row>
    <row r="47" spans="1:14" ht="64.900000000000006" customHeight="1" thickBot="1">
      <c r="A47" s="132"/>
      <c r="B47" s="123"/>
      <c r="C47" s="7" t="s">
        <v>24</v>
      </c>
      <c r="D47" s="45">
        <f t="shared" si="12"/>
        <v>100</v>
      </c>
      <c r="E47" s="45">
        <v>0</v>
      </c>
      <c r="F47" s="45">
        <v>0</v>
      </c>
      <c r="G47" s="45">
        <v>100</v>
      </c>
      <c r="H47" s="45">
        <v>0</v>
      </c>
      <c r="I47" s="157"/>
      <c r="J47" s="67" t="s">
        <v>107</v>
      </c>
      <c r="K47" s="76">
        <v>10</v>
      </c>
      <c r="L47" s="102"/>
      <c r="M47" s="159"/>
    </row>
    <row r="48" spans="1:14" ht="87" customHeight="1" thickBot="1">
      <c r="A48" s="131"/>
      <c r="B48" s="124"/>
      <c r="C48" s="13" t="s">
        <v>108</v>
      </c>
      <c r="D48" s="79">
        <f t="shared" si="12"/>
        <v>100</v>
      </c>
      <c r="E48" s="79">
        <v>0</v>
      </c>
      <c r="F48" s="79">
        <v>0</v>
      </c>
      <c r="G48" s="79">
        <v>100</v>
      </c>
      <c r="H48" s="45">
        <v>0</v>
      </c>
      <c r="I48" s="158"/>
      <c r="J48" s="65" t="s">
        <v>107</v>
      </c>
      <c r="K48" s="88">
        <v>10</v>
      </c>
      <c r="L48" s="102"/>
      <c r="M48" s="160"/>
    </row>
    <row r="49" spans="1:13" ht="64.900000000000006" customHeight="1" thickBot="1">
      <c r="A49" s="153" t="s">
        <v>214</v>
      </c>
      <c r="B49" s="107" t="s">
        <v>198</v>
      </c>
      <c r="C49" s="13" t="s">
        <v>23</v>
      </c>
      <c r="D49" s="79">
        <f>SUM(E49:H49)</f>
        <v>1319.1</v>
      </c>
      <c r="E49" s="79">
        <v>0</v>
      </c>
      <c r="F49" s="79">
        <v>0</v>
      </c>
      <c r="G49" s="79">
        <v>1319.1</v>
      </c>
      <c r="H49" s="45">
        <v>0</v>
      </c>
      <c r="I49" s="156" t="s">
        <v>202</v>
      </c>
      <c r="J49" s="67" t="s">
        <v>107</v>
      </c>
      <c r="K49" s="76">
        <v>4</v>
      </c>
      <c r="L49" s="102" t="s">
        <v>230</v>
      </c>
      <c r="M49" s="142" t="s">
        <v>199</v>
      </c>
    </row>
    <row r="50" spans="1:13" ht="72" customHeight="1" thickBot="1">
      <c r="A50" s="154"/>
      <c r="B50" s="108"/>
      <c r="C50" s="7" t="s">
        <v>24</v>
      </c>
      <c r="D50" s="79">
        <f t="shared" ref="D50:D51" si="13">SUM(E50:H50)</f>
        <v>100</v>
      </c>
      <c r="E50" s="79">
        <v>0</v>
      </c>
      <c r="F50" s="79">
        <v>0</v>
      </c>
      <c r="G50" s="79">
        <v>100</v>
      </c>
      <c r="H50" s="45">
        <v>0</v>
      </c>
      <c r="I50" s="157"/>
      <c r="J50" s="67" t="s">
        <v>107</v>
      </c>
      <c r="K50" s="76">
        <v>1</v>
      </c>
      <c r="L50" s="102"/>
      <c r="M50" s="143"/>
    </row>
    <row r="51" spans="1:13" ht="64.900000000000006" customHeight="1" thickBot="1">
      <c r="A51" s="155"/>
      <c r="B51" s="109"/>
      <c r="C51" s="13" t="s">
        <v>108</v>
      </c>
      <c r="D51" s="79">
        <f t="shared" si="13"/>
        <v>100</v>
      </c>
      <c r="E51" s="79">
        <v>0</v>
      </c>
      <c r="F51" s="79">
        <v>0</v>
      </c>
      <c r="G51" s="79">
        <v>100</v>
      </c>
      <c r="H51" s="45">
        <v>0</v>
      </c>
      <c r="I51" s="158"/>
      <c r="J51" s="65" t="s">
        <v>107</v>
      </c>
      <c r="K51" s="88">
        <v>1</v>
      </c>
      <c r="L51" s="102"/>
      <c r="M51" s="144"/>
    </row>
    <row r="52" spans="1:13" ht="84.75" customHeight="1" thickBot="1">
      <c r="A52" s="130" t="s">
        <v>215</v>
      </c>
      <c r="B52" s="107" t="s">
        <v>201</v>
      </c>
      <c r="C52" s="13" t="s">
        <v>23</v>
      </c>
      <c r="D52" s="79">
        <f>SUM(E52:H52)</f>
        <v>200</v>
      </c>
      <c r="E52" s="79">
        <v>0</v>
      </c>
      <c r="F52" s="79">
        <v>0</v>
      </c>
      <c r="G52" s="79">
        <v>200</v>
      </c>
      <c r="H52" s="45">
        <v>0</v>
      </c>
      <c r="I52" s="156" t="s">
        <v>203</v>
      </c>
      <c r="J52" s="67" t="s">
        <v>107</v>
      </c>
      <c r="K52" s="76">
        <v>3</v>
      </c>
      <c r="L52" s="102" t="s">
        <v>230</v>
      </c>
      <c r="M52" s="142" t="s">
        <v>200</v>
      </c>
    </row>
    <row r="53" spans="1:13" ht="80.25" customHeight="1" thickBot="1">
      <c r="A53" s="132"/>
      <c r="B53" s="108"/>
      <c r="C53" s="7" t="s">
        <v>24</v>
      </c>
      <c r="D53" s="79">
        <f t="shared" ref="D53:D54" si="14">SUM(E53:H53)</f>
        <v>200</v>
      </c>
      <c r="E53" s="45">
        <v>0</v>
      </c>
      <c r="F53" s="45">
        <v>0</v>
      </c>
      <c r="G53" s="45">
        <v>200</v>
      </c>
      <c r="H53" s="45">
        <v>0</v>
      </c>
      <c r="I53" s="157"/>
      <c r="J53" s="67" t="s">
        <v>107</v>
      </c>
      <c r="K53" s="76">
        <v>3</v>
      </c>
      <c r="L53" s="102"/>
      <c r="M53" s="159"/>
    </row>
    <row r="54" spans="1:13" ht="90.75" customHeight="1" thickBot="1">
      <c r="A54" s="131"/>
      <c r="B54" s="109"/>
      <c r="C54" s="13" t="s">
        <v>108</v>
      </c>
      <c r="D54" s="79">
        <f t="shared" si="14"/>
        <v>200</v>
      </c>
      <c r="E54" s="45">
        <v>0</v>
      </c>
      <c r="F54" s="45">
        <v>0</v>
      </c>
      <c r="G54" s="45">
        <v>200</v>
      </c>
      <c r="H54" s="45">
        <v>0</v>
      </c>
      <c r="I54" s="158"/>
      <c r="J54" s="65" t="s">
        <v>107</v>
      </c>
      <c r="K54" s="88">
        <v>3</v>
      </c>
      <c r="L54" s="102"/>
      <c r="M54" s="160"/>
    </row>
    <row r="55" spans="1:13" ht="16.5" thickBot="1">
      <c r="A55" s="107"/>
      <c r="B55" s="125" t="s">
        <v>229</v>
      </c>
      <c r="C55" s="13" t="s">
        <v>23</v>
      </c>
      <c r="D55" s="45">
        <f>SUM(E55:H55)</f>
        <v>2293.5</v>
      </c>
      <c r="E55" s="45">
        <f t="shared" ref="E55:E57" si="15">E43+E46+E49+E52</f>
        <v>0</v>
      </c>
      <c r="F55" s="45">
        <f>F43+F46</f>
        <v>0</v>
      </c>
      <c r="G55" s="45">
        <f t="shared" ref="G55:H57" si="16">G43+G46+G49+G52</f>
        <v>2293.5</v>
      </c>
      <c r="H55" s="45">
        <f t="shared" si="16"/>
        <v>0</v>
      </c>
      <c r="I55" s="107" t="s">
        <v>19</v>
      </c>
      <c r="J55" s="107" t="s">
        <v>19</v>
      </c>
      <c r="K55" s="107" t="s">
        <v>19</v>
      </c>
      <c r="L55" s="107" t="s">
        <v>19</v>
      </c>
      <c r="M55" s="107" t="s">
        <v>19</v>
      </c>
    </row>
    <row r="56" spans="1:13" ht="16.5" thickBot="1">
      <c r="A56" s="108"/>
      <c r="B56" s="125"/>
      <c r="C56" s="13" t="s">
        <v>24</v>
      </c>
      <c r="D56" s="45">
        <f t="shared" ref="D56:D57" si="17">SUM(E56:H56)</f>
        <v>689.4</v>
      </c>
      <c r="E56" s="45">
        <f t="shared" si="15"/>
        <v>0</v>
      </c>
      <c r="F56" s="45">
        <f>F44+F47</f>
        <v>0</v>
      </c>
      <c r="G56" s="45">
        <f t="shared" si="16"/>
        <v>689.4</v>
      </c>
      <c r="H56" s="45">
        <f t="shared" si="16"/>
        <v>0</v>
      </c>
      <c r="I56" s="108"/>
      <c r="J56" s="108"/>
      <c r="K56" s="108"/>
      <c r="L56" s="108"/>
      <c r="M56" s="108"/>
    </row>
    <row r="57" spans="1:13" ht="16.5" thickBot="1">
      <c r="A57" s="108"/>
      <c r="B57" s="125"/>
      <c r="C57" s="13" t="s">
        <v>108</v>
      </c>
      <c r="D57" s="45">
        <f t="shared" si="17"/>
        <v>689.4</v>
      </c>
      <c r="E57" s="45">
        <f t="shared" si="15"/>
        <v>0</v>
      </c>
      <c r="F57" s="45">
        <f>F45+F48</f>
        <v>0</v>
      </c>
      <c r="G57" s="45">
        <f t="shared" si="16"/>
        <v>689.4</v>
      </c>
      <c r="H57" s="45">
        <f t="shared" si="16"/>
        <v>0</v>
      </c>
      <c r="I57" s="108"/>
      <c r="J57" s="108"/>
      <c r="K57" s="108"/>
      <c r="L57" s="108"/>
      <c r="M57" s="108"/>
    </row>
    <row r="58" spans="1:13" ht="67.5" customHeight="1" thickBot="1">
      <c r="A58" s="127" t="s">
        <v>149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9"/>
    </row>
    <row r="59" spans="1:13" ht="40.5" customHeight="1" thickBot="1">
      <c r="A59" s="130" t="s">
        <v>159</v>
      </c>
      <c r="B59" s="125" t="s">
        <v>150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</row>
    <row r="60" spans="1:13" ht="36" customHeight="1" thickBot="1">
      <c r="A60" s="131"/>
      <c r="B60" s="125" t="s">
        <v>151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</row>
    <row r="61" spans="1:13" ht="45" customHeight="1" thickBot="1">
      <c r="A61" s="130" t="s">
        <v>160</v>
      </c>
      <c r="B61" s="116" t="s">
        <v>114</v>
      </c>
      <c r="C61" s="61" t="s">
        <v>23</v>
      </c>
      <c r="D61" s="61">
        <f>E61+F61+G61+H61</f>
        <v>12205.6</v>
      </c>
      <c r="E61" s="61">
        <v>0</v>
      </c>
      <c r="F61" s="61">
        <v>0</v>
      </c>
      <c r="G61" s="61">
        <v>12205.6</v>
      </c>
      <c r="H61" s="61">
        <v>0</v>
      </c>
      <c r="I61" s="116" t="s">
        <v>113</v>
      </c>
      <c r="J61" s="61" t="s">
        <v>19</v>
      </c>
      <c r="K61" s="61" t="s">
        <v>19</v>
      </c>
      <c r="L61" s="107" t="s">
        <v>112</v>
      </c>
      <c r="M61" s="116" t="s">
        <v>19</v>
      </c>
    </row>
    <row r="62" spans="1:13" ht="45" customHeight="1" thickBot="1">
      <c r="A62" s="132"/>
      <c r="B62" s="123"/>
      <c r="C62" s="61" t="s">
        <v>24</v>
      </c>
      <c r="D62" s="61">
        <f>E62+F62+G62+H62</f>
        <v>12522.6</v>
      </c>
      <c r="E62" s="61">
        <v>0</v>
      </c>
      <c r="F62" s="61">
        <v>0</v>
      </c>
      <c r="G62" s="61">
        <v>12522.6</v>
      </c>
      <c r="H62" s="61">
        <v>0</v>
      </c>
      <c r="I62" s="123"/>
      <c r="J62" s="61" t="s">
        <v>19</v>
      </c>
      <c r="K62" s="61" t="s">
        <v>19</v>
      </c>
      <c r="L62" s="108"/>
      <c r="M62" s="123"/>
    </row>
    <row r="63" spans="1:13" ht="45" customHeight="1" thickBot="1">
      <c r="A63" s="131"/>
      <c r="B63" s="124"/>
      <c r="C63" s="61" t="s">
        <v>108</v>
      </c>
      <c r="D63" s="61">
        <f>E63+F63+G63+H63</f>
        <v>12522.6</v>
      </c>
      <c r="E63" s="61">
        <v>0</v>
      </c>
      <c r="F63" s="61">
        <v>0</v>
      </c>
      <c r="G63" s="61">
        <v>12522.6</v>
      </c>
      <c r="H63" s="61">
        <v>0</v>
      </c>
      <c r="I63" s="124"/>
      <c r="J63" s="69" t="s">
        <v>19</v>
      </c>
      <c r="K63" s="69" t="s">
        <v>19</v>
      </c>
      <c r="L63" s="109"/>
      <c r="M63" s="124"/>
    </row>
    <row r="64" spans="1:13" ht="16.5" thickBot="1">
      <c r="A64" s="116"/>
      <c r="B64" s="125" t="s">
        <v>229</v>
      </c>
      <c r="C64" s="61" t="s">
        <v>23</v>
      </c>
      <c r="D64" s="61">
        <f t="shared" ref="D64:H64" si="18">D61</f>
        <v>12205.6</v>
      </c>
      <c r="E64" s="61">
        <f t="shared" si="18"/>
        <v>0</v>
      </c>
      <c r="F64" s="61">
        <f t="shared" si="18"/>
        <v>0</v>
      </c>
      <c r="G64" s="61">
        <f t="shared" si="18"/>
        <v>12205.6</v>
      </c>
      <c r="H64" s="61">
        <f t="shared" si="18"/>
        <v>0</v>
      </c>
      <c r="I64" s="116" t="s">
        <v>19</v>
      </c>
      <c r="J64" s="116" t="s">
        <v>19</v>
      </c>
      <c r="K64" s="116" t="s">
        <v>19</v>
      </c>
      <c r="L64" s="107" t="s">
        <v>19</v>
      </c>
      <c r="M64" s="107" t="s">
        <v>19</v>
      </c>
    </row>
    <row r="65" spans="1:13" ht="16.5" thickBot="1">
      <c r="A65" s="123"/>
      <c r="B65" s="125"/>
      <c r="C65" s="61" t="s">
        <v>24</v>
      </c>
      <c r="D65" s="61">
        <f t="shared" ref="D65:H65" si="19">D62</f>
        <v>12522.6</v>
      </c>
      <c r="E65" s="61">
        <f t="shared" si="19"/>
        <v>0</v>
      </c>
      <c r="F65" s="61">
        <f t="shared" si="19"/>
        <v>0</v>
      </c>
      <c r="G65" s="61">
        <f t="shared" si="19"/>
        <v>12522.6</v>
      </c>
      <c r="H65" s="61">
        <f t="shared" si="19"/>
        <v>0</v>
      </c>
      <c r="I65" s="123"/>
      <c r="J65" s="123"/>
      <c r="K65" s="123"/>
      <c r="L65" s="108"/>
      <c r="M65" s="108"/>
    </row>
    <row r="66" spans="1:13" ht="16.5" thickBot="1">
      <c r="A66" s="123"/>
      <c r="B66" s="125"/>
      <c r="C66" s="61" t="s">
        <v>108</v>
      </c>
      <c r="D66" s="61">
        <f t="shared" ref="D66:H66" si="20">D63</f>
        <v>12522.6</v>
      </c>
      <c r="E66" s="61">
        <f t="shared" si="20"/>
        <v>0</v>
      </c>
      <c r="F66" s="61">
        <f t="shared" si="20"/>
        <v>0</v>
      </c>
      <c r="G66" s="61">
        <f t="shared" si="20"/>
        <v>12522.6</v>
      </c>
      <c r="H66" s="61">
        <f t="shared" si="20"/>
        <v>0</v>
      </c>
      <c r="I66" s="123"/>
      <c r="J66" s="123"/>
      <c r="K66" s="123"/>
      <c r="L66" s="108"/>
      <c r="M66" s="108"/>
    </row>
    <row r="67" spans="1:13" ht="16.5" thickBot="1">
      <c r="A67" s="133"/>
      <c r="B67" s="125" t="s">
        <v>62</v>
      </c>
      <c r="C67" s="61" t="s">
        <v>23</v>
      </c>
      <c r="D67" s="61">
        <f>SUM(E67:H67)</f>
        <v>21737.600000000002</v>
      </c>
      <c r="E67" s="61">
        <f>E19+E28+E37+E55+E64</f>
        <v>0</v>
      </c>
      <c r="F67" s="61">
        <f>F19+F28+F37+F55+F64</f>
        <v>925.2</v>
      </c>
      <c r="G67" s="61">
        <f t="shared" ref="G67:H67" si="21">G19+G28+G37+G55+G64</f>
        <v>20812.400000000001</v>
      </c>
      <c r="H67" s="61">
        <f t="shared" si="21"/>
        <v>0</v>
      </c>
      <c r="I67" s="133" t="s">
        <v>19</v>
      </c>
      <c r="J67" s="133" t="s">
        <v>19</v>
      </c>
      <c r="K67" s="133" t="s">
        <v>19</v>
      </c>
      <c r="L67" s="119" t="s">
        <v>19</v>
      </c>
      <c r="M67" s="119" t="s">
        <v>19</v>
      </c>
    </row>
    <row r="68" spans="1:13" ht="16.5" thickBot="1">
      <c r="A68" s="133"/>
      <c r="B68" s="125"/>
      <c r="C68" s="61" t="s">
        <v>24</v>
      </c>
      <c r="D68" s="61">
        <f t="shared" ref="D68:D69" si="22">SUM(E68:H68)</f>
        <v>16608.900000000001</v>
      </c>
      <c r="E68" s="61">
        <f t="shared" ref="E68:H68" si="23">E20+E29+E38+E56+E65</f>
        <v>0</v>
      </c>
      <c r="F68" s="61">
        <f t="shared" si="23"/>
        <v>994.5</v>
      </c>
      <c r="G68" s="61">
        <f t="shared" si="23"/>
        <v>15614.400000000001</v>
      </c>
      <c r="H68" s="61">
        <f t="shared" si="23"/>
        <v>0</v>
      </c>
      <c r="I68" s="133"/>
      <c r="J68" s="133"/>
      <c r="K68" s="133"/>
      <c r="L68" s="119"/>
      <c r="M68" s="119"/>
    </row>
    <row r="69" spans="1:13" ht="16.5" thickBot="1">
      <c r="A69" s="133"/>
      <c r="B69" s="125"/>
      <c r="C69" s="61" t="s">
        <v>108</v>
      </c>
      <c r="D69" s="61">
        <f t="shared" si="22"/>
        <v>16683.300000000003</v>
      </c>
      <c r="E69" s="61">
        <f t="shared" ref="E69:H69" si="24">E21+E30+E39+E57+E66</f>
        <v>0</v>
      </c>
      <c r="F69" s="61">
        <f t="shared" si="24"/>
        <v>1068.9000000000001</v>
      </c>
      <c r="G69" s="61">
        <f t="shared" si="24"/>
        <v>15614.400000000001</v>
      </c>
      <c r="H69" s="61">
        <f t="shared" si="24"/>
        <v>0</v>
      </c>
      <c r="I69" s="133"/>
      <c r="J69" s="133"/>
      <c r="K69" s="133"/>
      <c r="L69" s="119"/>
      <c r="M69" s="119"/>
    </row>
    <row r="70" spans="1:13" ht="15.75">
      <c r="A70" s="22"/>
      <c r="B70" s="23"/>
      <c r="C70" s="24"/>
      <c r="D70" s="23"/>
      <c r="E70" s="23"/>
      <c r="F70" s="23"/>
      <c r="G70" s="23"/>
      <c r="H70" s="23"/>
      <c r="I70" s="24"/>
      <c r="J70" s="24"/>
      <c r="K70" s="24"/>
      <c r="L70" s="24"/>
      <c r="M70" s="24"/>
    </row>
    <row r="72" spans="1:13" ht="15.75" customHeight="1">
      <c r="A72" s="126" t="s">
        <v>130</v>
      </c>
      <c r="B72" s="126"/>
      <c r="C72" s="126"/>
      <c r="D72" s="46"/>
      <c r="E72" s="46"/>
      <c r="F72" s="46"/>
      <c r="G72" s="46"/>
      <c r="H72" s="46"/>
      <c r="I72" s="54"/>
      <c r="J72" s="46"/>
      <c r="K72" s="46"/>
      <c r="L72" s="46"/>
      <c r="M72" s="49" t="s">
        <v>128</v>
      </c>
    </row>
    <row r="73" spans="1:13">
      <c r="A73" s="126"/>
      <c r="B73" s="126"/>
      <c r="C73" s="126"/>
    </row>
  </sheetData>
  <mergeCells count="123">
    <mergeCell ref="B41:M41"/>
    <mergeCell ref="B42:M42"/>
    <mergeCell ref="I43:I45"/>
    <mergeCell ref="A34:A36"/>
    <mergeCell ref="B34:B36"/>
    <mergeCell ref="I34:I36"/>
    <mergeCell ref="L34:L36"/>
    <mergeCell ref="M34:M36"/>
    <mergeCell ref="A37:A39"/>
    <mergeCell ref="A22:M22"/>
    <mergeCell ref="A23:A24"/>
    <mergeCell ref="B23:M23"/>
    <mergeCell ref="A25:A27"/>
    <mergeCell ref="B25:B27"/>
    <mergeCell ref="I25:I27"/>
    <mergeCell ref="L25:L27"/>
    <mergeCell ref="M25:M27"/>
    <mergeCell ref="B24:M24"/>
    <mergeCell ref="K55:K57"/>
    <mergeCell ref="M37:M39"/>
    <mergeCell ref="B37:B39"/>
    <mergeCell ref="I37:I39"/>
    <mergeCell ref="A49:A51"/>
    <mergeCell ref="B49:B51"/>
    <mergeCell ref="I49:I51"/>
    <mergeCell ref="L49:L51"/>
    <mergeCell ref="M49:M51"/>
    <mergeCell ref="A52:A54"/>
    <mergeCell ref="B52:B54"/>
    <mergeCell ref="I52:I54"/>
    <mergeCell ref="L52:L54"/>
    <mergeCell ref="I46:I48"/>
    <mergeCell ref="L46:L48"/>
    <mergeCell ref="M46:M48"/>
    <mergeCell ref="B55:B57"/>
    <mergeCell ref="A40:M40"/>
    <mergeCell ref="M43:M45"/>
    <mergeCell ref="A43:A45"/>
    <mergeCell ref="B43:B45"/>
    <mergeCell ref="M52:M54"/>
    <mergeCell ref="L43:L45"/>
    <mergeCell ref="A41:A42"/>
    <mergeCell ref="A1:M1"/>
    <mergeCell ref="D4:D5"/>
    <mergeCell ref="E4:H4"/>
    <mergeCell ref="A3:A5"/>
    <mergeCell ref="D3:H3"/>
    <mergeCell ref="B3:B5"/>
    <mergeCell ref="C3:C5"/>
    <mergeCell ref="A28:A30"/>
    <mergeCell ref="B28:B30"/>
    <mergeCell ref="M28:M30"/>
    <mergeCell ref="I28:I30"/>
    <mergeCell ref="J28:J30"/>
    <mergeCell ref="K3:K5"/>
    <mergeCell ref="M3:M5"/>
    <mergeCell ref="L3:L5"/>
    <mergeCell ref="J3:J5"/>
    <mergeCell ref="K28:K30"/>
    <mergeCell ref="L28:L30"/>
    <mergeCell ref="A13:M13"/>
    <mergeCell ref="A14:A15"/>
    <mergeCell ref="B14:M14"/>
    <mergeCell ref="I16:I18"/>
    <mergeCell ref="L16:L18"/>
    <mergeCell ref="M16:M18"/>
    <mergeCell ref="A7:M7"/>
    <mergeCell ref="A8:A9"/>
    <mergeCell ref="B8:M8"/>
    <mergeCell ref="B9:M9"/>
    <mergeCell ref="A10:A12"/>
    <mergeCell ref="B10:B12"/>
    <mergeCell ref="I10:I12"/>
    <mergeCell ref="L10:L12"/>
    <mergeCell ref="M10:M12"/>
    <mergeCell ref="A19:A21"/>
    <mergeCell ref="B19:B21"/>
    <mergeCell ref="I19:I21"/>
    <mergeCell ref="J19:J21"/>
    <mergeCell ref="K19:K21"/>
    <mergeCell ref="B15:M15"/>
    <mergeCell ref="A16:A18"/>
    <mergeCell ref="B16:B18"/>
    <mergeCell ref="L55:L57"/>
    <mergeCell ref="M55:M57"/>
    <mergeCell ref="A46:A48"/>
    <mergeCell ref="B46:B48"/>
    <mergeCell ref="J37:J39"/>
    <mergeCell ref="K37:K39"/>
    <mergeCell ref="L37:L39"/>
    <mergeCell ref="A31:M31"/>
    <mergeCell ref="A32:A33"/>
    <mergeCell ref="B32:M32"/>
    <mergeCell ref="B33:M33"/>
    <mergeCell ref="L19:L21"/>
    <mergeCell ref="M19:M21"/>
    <mergeCell ref="A55:A57"/>
    <mergeCell ref="I55:I57"/>
    <mergeCell ref="J55:J57"/>
    <mergeCell ref="A64:A66"/>
    <mergeCell ref="B64:B66"/>
    <mergeCell ref="I64:I66"/>
    <mergeCell ref="J64:J66"/>
    <mergeCell ref="K64:K66"/>
    <mergeCell ref="L64:L66"/>
    <mergeCell ref="M64:M66"/>
    <mergeCell ref="A72:C73"/>
    <mergeCell ref="A58:M58"/>
    <mergeCell ref="A59:A60"/>
    <mergeCell ref="B59:M59"/>
    <mergeCell ref="B60:M60"/>
    <mergeCell ref="A61:A63"/>
    <mergeCell ref="B61:B63"/>
    <mergeCell ref="I61:I63"/>
    <mergeCell ref="L61:L63"/>
    <mergeCell ref="M61:M63"/>
    <mergeCell ref="A67:A69"/>
    <mergeCell ref="B67:B69"/>
    <mergeCell ref="I67:I69"/>
    <mergeCell ref="J67:J69"/>
    <mergeCell ref="K67:K69"/>
    <mergeCell ref="L67:L69"/>
    <mergeCell ref="M67:M6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B10" sqref="B10"/>
    </sheetView>
  </sheetViews>
  <sheetFormatPr defaultRowHeight="15"/>
  <cols>
    <col min="1" max="1" width="36.28515625" customWidth="1"/>
    <col min="2" max="2" width="16" style="17" customWidth="1"/>
    <col min="3" max="3" width="10.28515625" customWidth="1"/>
    <col min="5" max="5" width="11.28515625" customWidth="1"/>
  </cols>
  <sheetData>
    <row r="1" spans="1:6" ht="18.75">
      <c r="A1" s="95" t="s">
        <v>25</v>
      </c>
      <c r="B1" s="95"/>
      <c r="C1" s="95"/>
      <c r="D1" s="95"/>
      <c r="E1" s="95"/>
    </row>
    <row r="2" spans="1:6" ht="45.75" customHeight="1">
      <c r="A2" s="96" t="s">
        <v>68</v>
      </c>
      <c r="B2" s="96"/>
      <c r="C2" s="96"/>
      <c r="D2" s="96"/>
      <c r="E2" s="96"/>
    </row>
    <row r="3" spans="1:6" ht="16.5" thickBot="1">
      <c r="A3" s="6"/>
    </row>
    <row r="4" spans="1:6" ht="90.75" customHeight="1" thickBot="1">
      <c r="A4" s="13" t="s">
        <v>59</v>
      </c>
      <c r="B4" s="13" t="s">
        <v>26</v>
      </c>
    </row>
    <row r="5" spans="1:6" ht="16.5" thickBot="1">
      <c r="A5" s="13">
        <v>1</v>
      </c>
      <c r="B5" s="13">
        <v>2</v>
      </c>
    </row>
    <row r="6" spans="1:6" ht="16.5" thickBot="1">
      <c r="A6" s="2" t="s">
        <v>27</v>
      </c>
      <c r="B6" s="13">
        <f>SUM(B7:B10)</f>
        <v>728245.40000000014</v>
      </c>
    </row>
    <row r="7" spans="1:6" ht="16.5" thickBot="1">
      <c r="A7" s="2" t="s">
        <v>28</v>
      </c>
      <c r="B7" s="61">
        <v>11155.9</v>
      </c>
    </row>
    <row r="8" spans="1:6" ht="16.5" thickBot="1">
      <c r="A8" s="20" t="s">
        <v>29</v>
      </c>
      <c r="B8" s="61">
        <v>561386.80000000005</v>
      </c>
    </row>
    <row r="9" spans="1:6" ht="31.5" customHeight="1" thickBot="1">
      <c r="A9" s="20" t="s">
        <v>30</v>
      </c>
      <c r="B9" s="61">
        <v>155702.70000000001</v>
      </c>
    </row>
    <row r="10" spans="1:6" ht="31.5" customHeight="1" thickBot="1">
      <c r="A10" s="20" t="s">
        <v>31</v>
      </c>
      <c r="B10" s="61">
        <v>0</v>
      </c>
    </row>
    <row r="11" spans="1:6" ht="15.75">
      <c r="A11" s="5"/>
    </row>
    <row r="12" spans="1:6" ht="33" customHeight="1">
      <c r="A12" s="96" t="s">
        <v>69</v>
      </c>
      <c r="B12" s="96"/>
      <c r="C12" s="96"/>
      <c r="D12" s="96"/>
      <c r="E12" s="96"/>
      <c r="F12" s="31"/>
    </row>
    <row r="13" spans="1:6" ht="16.5" thickBot="1">
      <c r="A13" s="6"/>
      <c r="C13" s="17"/>
      <c r="D13" s="17"/>
      <c r="E13" s="17"/>
      <c r="F13" s="17"/>
    </row>
    <row r="14" spans="1:6" ht="16.5" thickBot="1">
      <c r="A14" s="163" t="s">
        <v>59</v>
      </c>
      <c r="B14" s="165" t="s">
        <v>32</v>
      </c>
      <c r="C14" s="166"/>
      <c r="D14" s="166"/>
      <c r="E14" s="167"/>
      <c r="F14" s="27"/>
    </row>
    <row r="15" spans="1:6" ht="32.25" thickBot="1">
      <c r="A15" s="164"/>
      <c r="B15" s="58" t="s">
        <v>23</v>
      </c>
      <c r="C15" s="58" t="s">
        <v>24</v>
      </c>
      <c r="D15" s="58" t="s">
        <v>108</v>
      </c>
      <c r="E15" s="58" t="s">
        <v>100</v>
      </c>
    </row>
    <row r="16" spans="1:6" ht="16.5" thickBot="1">
      <c r="A16" s="58">
        <v>1</v>
      </c>
      <c r="B16" s="57">
        <v>3</v>
      </c>
      <c r="C16" s="57">
        <v>4</v>
      </c>
      <c r="D16" s="57">
        <v>5</v>
      </c>
      <c r="E16" s="57">
        <v>6</v>
      </c>
    </row>
    <row r="17" spans="1:5" ht="16.5" thickBot="1">
      <c r="A17" s="59" t="s">
        <v>27</v>
      </c>
      <c r="B17" s="57">
        <f t="shared" ref="B17:D17" si="0">SUM(B18:B21)</f>
        <v>27888.2</v>
      </c>
      <c r="C17" s="57">
        <f t="shared" si="0"/>
        <v>19904.600000000002</v>
      </c>
      <c r="D17" s="57">
        <f t="shared" si="0"/>
        <v>21055.600000000002</v>
      </c>
      <c r="E17" s="57">
        <f>SUM(B17:D17)</f>
        <v>68848.400000000009</v>
      </c>
    </row>
    <row r="18" spans="1:5" ht="16.5" thickBot="1">
      <c r="A18" s="59" t="s">
        <v>28</v>
      </c>
      <c r="B18" s="57">
        <f t="shared" ref="B18:E21" si="1">B23+B28</f>
        <v>0</v>
      </c>
      <c r="C18" s="57">
        <f t="shared" si="1"/>
        <v>0</v>
      </c>
      <c r="D18" s="57">
        <f t="shared" si="1"/>
        <v>0</v>
      </c>
      <c r="E18" s="57">
        <f t="shared" si="1"/>
        <v>0</v>
      </c>
    </row>
    <row r="19" spans="1:5" ht="16.5" thickBot="1">
      <c r="A19" s="59" t="s">
        <v>29</v>
      </c>
      <c r="B19" s="57">
        <f t="shared" si="1"/>
        <v>925.2</v>
      </c>
      <c r="C19" s="57">
        <f t="shared" si="1"/>
        <v>994.5</v>
      </c>
      <c r="D19" s="57">
        <f t="shared" si="1"/>
        <v>1068.9000000000001</v>
      </c>
      <c r="E19" s="57">
        <f t="shared" si="1"/>
        <v>2988.6000000000004</v>
      </c>
    </row>
    <row r="20" spans="1:5" ht="16.5" thickBot="1">
      <c r="A20" s="59" t="s">
        <v>60</v>
      </c>
      <c r="B20" s="57">
        <f t="shared" si="1"/>
        <v>26963</v>
      </c>
      <c r="C20" s="57">
        <f t="shared" si="1"/>
        <v>18910.100000000002</v>
      </c>
      <c r="D20" s="57">
        <f t="shared" si="1"/>
        <v>19986.7</v>
      </c>
      <c r="E20" s="57">
        <f t="shared" si="1"/>
        <v>65859.8</v>
      </c>
    </row>
    <row r="21" spans="1:5" ht="16.5" thickBot="1">
      <c r="A21" s="60" t="s">
        <v>31</v>
      </c>
      <c r="B21" s="57">
        <f t="shared" si="1"/>
        <v>0</v>
      </c>
      <c r="C21" s="57">
        <f t="shared" si="1"/>
        <v>0</v>
      </c>
      <c r="D21" s="57">
        <f t="shared" si="1"/>
        <v>0</v>
      </c>
      <c r="E21" s="57">
        <f t="shared" si="1"/>
        <v>0</v>
      </c>
    </row>
    <row r="22" spans="1:5" ht="32.25" thickBot="1">
      <c r="A22" s="59" t="s">
        <v>33</v>
      </c>
      <c r="B22" s="57">
        <f t="shared" ref="B22:D22" si="2">SUM(B23:B26)</f>
        <v>6150.6</v>
      </c>
      <c r="C22" s="57">
        <f t="shared" si="2"/>
        <v>3295.7</v>
      </c>
      <c r="D22" s="57">
        <f t="shared" si="2"/>
        <v>4372.3</v>
      </c>
      <c r="E22" s="57">
        <f>SUM(B22:D22)</f>
        <v>13818.599999999999</v>
      </c>
    </row>
    <row r="23" spans="1:5" ht="16.5" thickBot="1">
      <c r="A23" s="59" t="s">
        <v>28</v>
      </c>
      <c r="B23" s="89">
        <f>'Проектная часть'!E24</f>
        <v>0</v>
      </c>
      <c r="C23" s="89">
        <f>'Проектная часть'!E22</f>
        <v>0</v>
      </c>
      <c r="D23" s="89">
        <f>'Проектная часть'!E26</f>
        <v>0</v>
      </c>
      <c r="E23" s="90">
        <f>B23+C23+D23</f>
        <v>0</v>
      </c>
    </row>
    <row r="24" spans="1:5" ht="16.5" thickBot="1">
      <c r="A24" s="59" t="s">
        <v>61</v>
      </c>
      <c r="B24" s="89">
        <f>'Проектная часть'!F21</f>
        <v>0</v>
      </c>
      <c r="C24" s="89">
        <f>'Проектная часть'!F25</f>
        <v>0</v>
      </c>
      <c r="D24" s="89">
        <f>'Проектная часть'!F26</f>
        <v>0</v>
      </c>
      <c r="E24" s="90">
        <f>B24+C24+D24</f>
        <v>0</v>
      </c>
    </row>
    <row r="25" spans="1:5" ht="16.5" thickBot="1">
      <c r="A25" s="59" t="s">
        <v>60</v>
      </c>
      <c r="B25" s="89">
        <f>'Проектная часть'!G24</f>
        <v>6150.6</v>
      </c>
      <c r="C25" s="89">
        <f>'Проектная часть'!G25</f>
        <v>3295.7</v>
      </c>
      <c r="D25" s="89">
        <f>'Проектная часть'!G26</f>
        <v>4372.3</v>
      </c>
      <c r="E25" s="90">
        <f>B25+C25+D25</f>
        <v>13818.599999999999</v>
      </c>
    </row>
    <row r="26" spans="1:5" ht="16.5" thickBot="1">
      <c r="A26" s="59" t="s">
        <v>31</v>
      </c>
      <c r="B26" s="89">
        <f>'Проектная часть'!H24</f>
        <v>0</v>
      </c>
      <c r="C26" s="89">
        <f>'Проектная часть'!H25</f>
        <v>0</v>
      </c>
      <c r="D26" s="89">
        <f>'Проектная часть'!H26</f>
        <v>0</v>
      </c>
      <c r="E26" s="90">
        <f>B26+C26+D26</f>
        <v>0</v>
      </c>
    </row>
    <row r="27" spans="1:5" ht="32.25" thickBot="1">
      <c r="A27" s="59" t="s">
        <v>34</v>
      </c>
      <c r="B27" s="57">
        <f t="shared" ref="B27" si="3">SUM(B28:B31)</f>
        <v>21737.600000000002</v>
      </c>
      <c r="C27" s="57">
        <f t="shared" ref="C27:D27" si="4">SUM(C28:C31)</f>
        <v>16608.900000000001</v>
      </c>
      <c r="D27" s="57">
        <f t="shared" si="4"/>
        <v>16683.300000000003</v>
      </c>
      <c r="E27" s="57">
        <f>SUM(B27:D27)</f>
        <v>55029.8</v>
      </c>
    </row>
    <row r="28" spans="1:5" ht="16.5" thickBot="1">
      <c r="A28" s="59" t="s">
        <v>28</v>
      </c>
      <c r="B28" s="81">
        <f>'Процессная часть'!E67</f>
        <v>0</v>
      </c>
      <c r="C28" s="81">
        <f>'Процессная часть'!E68</f>
        <v>0</v>
      </c>
      <c r="D28" s="81">
        <f>'Процессная часть'!E69</f>
        <v>0</v>
      </c>
      <c r="E28" s="57">
        <f>B28+C28+D28</f>
        <v>0</v>
      </c>
    </row>
    <row r="29" spans="1:5" ht="16.5" thickBot="1">
      <c r="A29" s="59" t="s">
        <v>61</v>
      </c>
      <c r="B29" s="91">
        <f>'Процессная часть'!F67</f>
        <v>925.2</v>
      </c>
      <c r="C29" s="91">
        <f>'Процессная часть'!F68</f>
        <v>994.5</v>
      </c>
      <c r="D29" s="91">
        <f>'Процессная часть'!F69</f>
        <v>1068.9000000000001</v>
      </c>
      <c r="E29" s="91">
        <f>B29+C29+D29</f>
        <v>2988.6000000000004</v>
      </c>
    </row>
    <row r="30" spans="1:5" ht="16.5" thickBot="1">
      <c r="A30" s="59" t="s">
        <v>60</v>
      </c>
      <c r="B30" s="91">
        <f>'Процессная часть'!G67</f>
        <v>20812.400000000001</v>
      </c>
      <c r="C30" s="91">
        <f>'Процессная часть'!G68</f>
        <v>15614.400000000001</v>
      </c>
      <c r="D30" s="91">
        <f>'Процессная часть'!G69</f>
        <v>15614.400000000001</v>
      </c>
      <c r="E30" s="91">
        <f>B30+C30+D30</f>
        <v>52041.200000000004</v>
      </c>
    </row>
    <row r="31" spans="1:5" ht="16.5" thickBot="1">
      <c r="A31" s="59" t="s">
        <v>31</v>
      </c>
      <c r="B31" s="91">
        <f>'Процессная часть'!H67</f>
        <v>0</v>
      </c>
      <c r="C31" s="91">
        <f>'Процессная часть'!H68</f>
        <v>0</v>
      </c>
      <c r="D31" s="91">
        <f>'Процессная часть'!H69</f>
        <v>0</v>
      </c>
      <c r="E31" s="91">
        <f>B31+C31+D31</f>
        <v>0</v>
      </c>
    </row>
    <row r="33" spans="1:5" ht="30" customHeight="1">
      <c r="A33" s="99" t="s">
        <v>130</v>
      </c>
      <c r="B33" s="99"/>
      <c r="C33" s="46"/>
      <c r="D33" s="46"/>
      <c r="E33" s="49" t="s">
        <v>128</v>
      </c>
    </row>
  </sheetData>
  <mergeCells count="6">
    <mergeCell ref="A33:B33"/>
    <mergeCell ref="A14:A15"/>
    <mergeCell ref="B14:E14"/>
    <mergeCell ref="A1:E1"/>
    <mergeCell ref="A2:E2"/>
    <mergeCell ref="A12:E12"/>
  </mergeCells>
  <printOptions horizontalCentered="1"/>
  <pageMargins left="1.1811023622047245" right="0.39370078740157483" top="0.78740157480314965" bottom="0.78740157480314965" header="0.31496062992125984" footer="0.31496062992125984"/>
  <pageSetup paperSize="9" fitToHeight="0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2024-12-05T09:54:23Z</cp:lastPrinted>
  <dcterms:created xsi:type="dcterms:W3CDTF">2024-05-07T12:52:59Z</dcterms:created>
  <dcterms:modified xsi:type="dcterms:W3CDTF">2024-12-23T13:34:47Z</dcterms:modified>
</cp:coreProperties>
</file>